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227"/>
  <workbookPr/>
  <mc:AlternateContent xmlns:mc="http://schemas.openxmlformats.org/markup-compatibility/2006">
    <mc:Choice Requires="x15">
      <x15ac:absPath xmlns:x15ac="http://schemas.microsoft.com/office/spreadsheetml/2010/11/ac" url="E:\data backup 21.05.2024\Desktop\UNDER NIT APPROVAL\KHETRI OPEN STORE\BID DOC\VOLUME-II\"/>
    </mc:Choice>
  </mc:AlternateContent>
  <xr:revisionPtr revIDLastSave="0" documentId="13_ncr:1_{4F141FB4-2704-4B85-8750-4A2704FEC393}" xr6:coauthVersionLast="47" xr6:coauthVersionMax="47" xr10:uidLastSave="{00000000-0000-0000-0000-000000000000}"/>
  <bookViews>
    <workbookView xWindow="-120" yWindow="-120" windowWidth="29040" windowHeight="15840" firstSheet="3" activeTab="3" xr2:uid="{00000000-000D-0000-FFFF-FFFF00000000}"/>
  </bookViews>
  <sheets>
    <sheet name="Estimate " sheetId="1" state="hidden" r:id="rId1"/>
    <sheet name="BOQ" sheetId="2" state="hidden" r:id="rId2"/>
    <sheet name="Estimate as per standard drg" sheetId="3" state="hidden" r:id="rId3"/>
    <sheet name="BOQ as per standard drw" sheetId="4"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7" i="4" l="1"/>
  <c r="X56" i="3"/>
  <c r="W56" i="3"/>
  <c r="R56" i="3"/>
  <c r="Q56" i="3"/>
  <c r="L56" i="3"/>
  <c r="K56" i="3"/>
  <c r="F56" i="3"/>
  <c r="E56" i="3"/>
  <c r="D79" i="3"/>
  <c r="D85" i="3" s="1"/>
  <c r="G85" i="3" s="1"/>
  <c r="H103" i="3"/>
  <c r="E11" i="4" s="1"/>
  <c r="F100" i="3"/>
  <c r="F90" i="3"/>
  <c r="E90" i="3"/>
  <c r="G82" i="3"/>
  <c r="W73" i="3"/>
  <c r="Y73" i="3" s="1"/>
  <c r="W72" i="3"/>
  <c r="Y72" i="3" s="1"/>
  <c r="Y74" i="3" s="1"/>
  <c r="Q73" i="3"/>
  <c r="S73" i="3" s="1"/>
  <c r="Q72" i="3"/>
  <c r="S72" i="3" s="1"/>
  <c r="K73" i="3"/>
  <c r="M73" i="3" s="1"/>
  <c r="K72" i="3"/>
  <c r="M72" i="3" s="1"/>
  <c r="E73" i="3"/>
  <c r="G73" i="3" s="1"/>
  <c r="G72" i="3"/>
  <c r="G74" i="3" s="1"/>
  <c r="E72" i="3"/>
  <c r="W68" i="3"/>
  <c r="Y68" i="3" s="1"/>
  <c r="W67" i="3"/>
  <c r="Y67" i="3" s="1"/>
  <c r="Q68" i="3"/>
  <c r="S68" i="3" s="1"/>
  <c r="Q67" i="3"/>
  <c r="S67" i="3" s="1"/>
  <c r="K68" i="3"/>
  <c r="M68" i="3" s="1"/>
  <c r="K67" i="3"/>
  <c r="M67" i="3" s="1"/>
  <c r="E68" i="3"/>
  <c r="G68" i="3" s="1"/>
  <c r="E67" i="3"/>
  <c r="G67" i="3" s="1"/>
  <c r="Y63" i="3"/>
  <c r="Y62" i="3"/>
  <c r="Y64" i="3" s="1"/>
  <c r="S63" i="3"/>
  <c r="S62" i="3"/>
  <c r="S64" i="3" s="1"/>
  <c r="M63" i="3"/>
  <c r="M62" i="3"/>
  <c r="M64" i="3" s="1"/>
  <c r="G63" i="3"/>
  <c r="G62" i="3"/>
  <c r="G64" i="3" s="1"/>
  <c r="U54" i="3"/>
  <c r="Y54" i="3" s="1"/>
  <c r="O54" i="3"/>
  <c r="S54" i="3" s="1"/>
  <c r="I54" i="3"/>
  <c r="M54" i="3" s="1"/>
  <c r="C54" i="3"/>
  <c r="D56" i="3" s="1"/>
  <c r="G56" i="3" s="1"/>
  <c r="G22" i="1"/>
  <c r="G54" i="3" l="1"/>
  <c r="P56" i="3"/>
  <c r="S56" i="3"/>
  <c r="J56" i="3"/>
  <c r="M56" i="3" s="1"/>
  <c r="G69" i="3"/>
  <c r="V56" i="3"/>
  <c r="Y56" i="3" s="1"/>
  <c r="S69" i="3"/>
  <c r="M69" i="3"/>
  <c r="D80" i="3"/>
  <c r="S74" i="3"/>
  <c r="M74" i="3"/>
  <c r="Y69" i="3"/>
  <c r="D100" i="3" l="1"/>
  <c r="H100" i="3" s="1"/>
  <c r="E87" i="3"/>
  <c r="G87" i="3" s="1"/>
  <c r="E86" i="3"/>
  <c r="G86" i="3" s="1"/>
  <c r="D96" i="3"/>
  <c r="H96" i="3" s="1"/>
  <c r="D90" i="3"/>
  <c r="H90" i="3" s="1"/>
  <c r="D93" i="3"/>
  <c r="H93" i="3" s="1"/>
  <c r="D97" i="3"/>
  <c r="H97" i="3" s="1"/>
  <c r="G83" i="3"/>
  <c r="H94" i="3" l="1"/>
  <c r="H98" i="3"/>
  <c r="G88" i="3"/>
  <c r="V5" i="3" l="1"/>
  <c r="W46" i="3"/>
  <c r="W49" i="3" s="1"/>
  <c r="W51" i="3" s="1"/>
  <c r="V46" i="3"/>
  <c r="X43" i="3"/>
  <c r="W42" i="3"/>
  <c r="W43" i="3" s="1"/>
  <c r="V42" i="3"/>
  <c r="V43" i="3" s="1"/>
  <c r="W38" i="3"/>
  <c r="Y38" i="3" s="1"/>
  <c r="W37" i="3"/>
  <c r="Y37" i="3" s="1"/>
  <c r="W34" i="3"/>
  <c r="V34" i="3"/>
  <c r="Y29" i="3"/>
  <c r="V28" i="3"/>
  <c r="Y28" i="3" s="1"/>
  <c r="W27" i="3"/>
  <c r="V27" i="3"/>
  <c r="W24" i="3"/>
  <c r="V24" i="3"/>
  <c r="Y24" i="3" s="1"/>
  <c r="V23" i="3"/>
  <c r="V22" i="3"/>
  <c r="Y20" i="3"/>
  <c r="V19" i="3"/>
  <c r="Y19" i="3" s="1"/>
  <c r="V18" i="3"/>
  <c r="Y18" i="3" s="1"/>
  <c r="Y13" i="3"/>
  <c r="V12" i="3"/>
  <c r="Y12" i="3" s="1"/>
  <c r="V11" i="3"/>
  <c r="Y11" i="3" s="1"/>
  <c r="X7" i="3"/>
  <c r="Y7" i="3" s="1"/>
  <c r="X6" i="3"/>
  <c r="W6" i="3"/>
  <c r="V6" i="3"/>
  <c r="X5" i="3"/>
  <c r="W5" i="3"/>
  <c r="Q46" i="3"/>
  <c r="Q49" i="3" s="1"/>
  <c r="Q51" i="3" s="1"/>
  <c r="P46" i="3"/>
  <c r="R43" i="3"/>
  <c r="Q42" i="3"/>
  <c r="Q43" i="3" s="1"/>
  <c r="P42" i="3"/>
  <c r="P43" i="3" s="1"/>
  <c r="Q38" i="3"/>
  <c r="S38" i="3" s="1"/>
  <c r="Q37" i="3"/>
  <c r="S37" i="3" s="1"/>
  <c r="Q34" i="3"/>
  <c r="P34" i="3"/>
  <c r="S29" i="3"/>
  <c r="P28" i="3"/>
  <c r="S28" i="3" s="1"/>
  <c r="Q27" i="3"/>
  <c r="P27" i="3"/>
  <c r="Q24" i="3"/>
  <c r="P24" i="3"/>
  <c r="P23" i="3"/>
  <c r="P22" i="3"/>
  <c r="S20" i="3"/>
  <c r="P19" i="3"/>
  <c r="S19" i="3" s="1"/>
  <c r="P18" i="3"/>
  <c r="S18" i="3" s="1"/>
  <c r="S13" i="3"/>
  <c r="P12" i="3"/>
  <c r="S12" i="3" s="1"/>
  <c r="P11" i="3"/>
  <c r="S11" i="3" s="1"/>
  <c r="R7" i="3"/>
  <c r="S7" i="3" s="1"/>
  <c r="R6" i="3"/>
  <c r="Q6" i="3"/>
  <c r="P6" i="3"/>
  <c r="R5" i="3"/>
  <c r="Q5" i="3"/>
  <c r="P5" i="3"/>
  <c r="K46" i="3"/>
  <c r="K49" i="3" s="1"/>
  <c r="K51" i="3" s="1"/>
  <c r="J46" i="3"/>
  <c r="J49" i="3" s="1"/>
  <c r="J51" i="3" s="1"/>
  <c r="L43" i="3"/>
  <c r="K42" i="3"/>
  <c r="K43" i="3" s="1"/>
  <c r="J42" i="3"/>
  <c r="J43" i="3" s="1"/>
  <c r="K38" i="3"/>
  <c r="M38" i="3" s="1"/>
  <c r="K37" i="3"/>
  <c r="M37" i="3" s="1"/>
  <c r="K34" i="3"/>
  <c r="J34" i="3"/>
  <c r="M29" i="3"/>
  <c r="J28" i="3"/>
  <c r="M28" i="3" s="1"/>
  <c r="K27" i="3"/>
  <c r="J27" i="3"/>
  <c r="K24" i="3"/>
  <c r="J24" i="3"/>
  <c r="J23" i="3"/>
  <c r="J22" i="3"/>
  <c r="M20" i="3"/>
  <c r="J19" i="3"/>
  <c r="M19" i="3" s="1"/>
  <c r="J18" i="3"/>
  <c r="M18" i="3" s="1"/>
  <c r="M13" i="3"/>
  <c r="J12" i="3"/>
  <c r="M12" i="3" s="1"/>
  <c r="J11" i="3"/>
  <c r="M11" i="3" s="1"/>
  <c r="L7" i="3"/>
  <c r="M7" i="3" s="1"/>
  <c r="L6" i="3"/>
  <c r="K6" i="3"/>
  <c r="J6" i="3"/>
  <c r="L5" i="3"/>
  <c r="K5" i="3"/>
  <c r="J5" i="3"/>
  <c r="E46" i="3"/>
  <c r="E49" i="3" s="1"/>
  <c r="E51" i="3" s="1"/>
  <c r="D46" i="3"/>
  <c r="D49" i="3" s="1"/>
  <c r="D51" i="3" s="1"/>
  <c r="F43" i="3"/>
  <c r="E42" i="3"/>
  <c r="E43" i="3" s="1"/>
  <c r="D42" i="3"/>
  <c r="D43" i="3" s="1"/>
  <c r="E38" i="3"/>
  <c r="G38" i="3" s="1"/>
  <c r="E37" i="3"/>
  <c r="G37" i="3" s="1"/>
  <c r="E34" i="3"/>
  <c r="D34" i="3"/>
  <c r="G29" i="3"/>
  <c r="E27" i="3"/>
  <c r="D28" i="3"/>
  <c r="G28" i="3" s="1"/>
  <c r="D27" i="3"/>
  <c r="E24" i="3"/>
  <c r="D24" i="3"/>
  <c r="D23" i="3"/>
  <c r="D22" i="3"/>
  <c r="G20" i="3"/>
  <c r="D19" i="3"/>
  <c r="G19" i="3" s="1"/>
  <c r="D18" i="3"/>
  <c r="G18" i="3" s="1"/>
  <c r="G13" i="3"/>
  <c r="F7" i="3"/>
  <c r="G7" i="3" s="1"/>
  <c r="D6" i="3"/>
  <c r="D12" i="3"/>
  <c r="G12" i="3" s="1"/>
  <c r="D11" i="3"/>
  <c r="G11" i="3" s="1"/>
  <c r="F6" i="3"/>
  <c r="E6" i="3"/>
  <c r="E5" i="3"/>
  <c r="F5" i="3"/>
  <c r="D5" i="3"/>
  <c r="F8" i="1"/>
  <c r="E14" i="2"/>
  <c r="G14" i="2" s="1"/>
  <c r="E13" i="2"/>
  <c r="G13" i="2" s="1"/>
  <c r="E11" i="2"/>
  <c r="G11" i="2" s="1"/>
  <c r="E8" i="2"/>
  <c r="G8" i="2" s="1"/>
  <c r="E5" i="2"/>
  <c r="G5" i="2" s="1"/>
  <c r="E4" i="2"/>
  <c r="G4" i="2" s="1"/>
  <c r="H39" i="1"/>
  <c r="E12" i="2" s="1"/>
  <c r="G12" i="2" s="1"/>
  <c r="H36" i="1"/>
  <c r="F36" i="1"/>
  <c r="H34" i="1"/>
  <c r="H33" i="1"/>
  <c r="H32" i="1"/>
  <c r="H30" i="1"/>
  <c r="H29" i="1"/>
  <c r="F26" i="1"/>
  <c r="H26" i="1" s="1"/>
  <c r="E26" i="1"/>
  <c r="G24" i="1"/>
  <c r="G23" i="1"/>
  <c r="G21" i="1"/>
  <c r="G19" i="1"/>
  <c r="G18" i="1"/>
  <c r="D16" i="1"/>
  <c r="D76" i="3" l="1"/>
  <c r="E76" i="3"/>
  <c r="J76" i="3"/>
  <c r="K76" i="3"/>
  <c r="M27" i="3"/>
  <c r="M30" i="3" s="1"/>
  <c r="M39" i="3"/>
  <c r="S27" i="3"/>
  <c r="S39" i="3"/>
  <c r="Y6" i="3"/>
  <c r="G24" i="3"/>
  <c r="G27" i="3"/>
  <c r="G30" i="3" s="1"/>
  <c r="M23" i="3"/>
  <c r="K58" i="3"/>
  <c r="M58" i="3" s="1"/>
  <c r="M6" i="3"/>
  <c r="S6" i="3"/>
  <c r="G23" i="3"/>
  <c r="E58" i="3"/>
  <c r="G58" i="3" s="1"/>
  <c r="S23" i="3"/>
  <c r="Q58" i="3"/>
  <c r="S58" i="3" s="1"/>
  <c r="Y27" i="3"/>
  <c r="Y30" i="3" s="1"/>
  <c r="Y22" i="3"/>
  <c r="W59" i="3"/>
  <c r="Y59" i="3" s="1"/>
  <c r="G22" i="3"/>
  <c r="G25" i="3" s="1"/>
  <c r="E59" i="3"/>
  <c r="G59" i="3" s="1"/>
  <c r="M22" i="3"/>
  <c r="K59" i="3"/>
  <c r="M59" i="3" s="1"/>
  <c r="S22" i="3"/>
  <c r="Q59" i="3"/>
  <c r="S59" i="3" s="1"/>
  <c r="Y23" i="3"/>
  <c r="W58" i="3"/>
  <c r="Y58" i="3" s="1"/>
  <c r="Y60" i="3" s="1"/>
  <c r="Y5" i="3"/>
  <c r="G5" i="3"/>
  <c r="M5" i="3"/>
  <c r="S5" i="3"/>
  <c r="G6" i="3"/>
  <c r="M24" i="3"/>
  <c r="S24" i="3"/>
  <c r="S14" i="3"/>
  <c r="Y14" i="3"/>
  <c r="M34" i="3"/>
  <c r="S34" i="3"/>
  <c r="S46" i="3"/>
  <c r="Y34" i="3"/>
  <c r="Y46" i="3"/>
  <c r="Y42" i="3"/>
  <c r="Y43" i="3"/>
  <c r="S30" i="3"/>
  <c r="M51" i="3"/>
  <c r="M14" i="3"/>
  <c r="M46" i="3"/>
  <c r="Y39" i="3"/>
  <c r="Y25" i="3"/>
  <c r="V49" i="3"/>
  <c r="S43" i="3"/>
  <c r="P49" i="3"/>
  <c r="S42" i="3"/>
  <c r="M43" i="3"/>
  <c r="M49" i="3"/>
  <c r="M42" i="3"/>
  <c r="G34" i="3"/>
  <c r="G43" i="3"/>
  <c r="G14" i="3"/>
  <c r="G42" i="3"/>
  <c r="G39" i="3"/>
  <c r="G51" i="3"/>
  <c r="G46" i="3"/>
  <c r="G49" i="3"/>
  <c r="F12" i="1"/>
  <c r="S25" i="3" l="1"/>
  <c r="Y8" i="3"/>
  <c r="M25" i="3"/>
  <c r="S60" i="3"/>
  <c r="M60" i="3"/>
  <c r="G60" i="3"/>
  <c r="M8" i="3"/>
  <c r="S8" i="3"/>
  <c r="S33" i="3" s="1"/>
  <c r="S35" i="3" s="1"/>
  <c r="Y33" i="3"/>
  <c r="Y35" i="3" s="1"/>
  <c r="Y44" i="3"/>
  <c r="S44" i="3"/>
  <c r="V51" i="3"/>
  <c r="Y49" i="3"/>
  <c r="P51" i="3"/>
  <c r="S49" i="3"/>
  <c r="M44" i="3"/>
  <c r="G44" i="3"/>
  <c r="G8" i="3"/>
  <c r="G33" i="3" s="1"/>
  <c r="G10" i="1"/>
  <c r="J10" i="1" s="1"/>
  <c r="E9" i="2" s="1"/>
  <c r="G9" i="2" s="1"/>
  <c r="J12" i="1"/>
  <c r="E10" i="2" s="1"/>
  <c r="G10" i="2" s="1"/>
  <c r="J11" i="1"/>
  <c r="J6" i="1"/>
  <c r="E7" i="2" s="1"/>
  <c r="G7" i="2" s="1"/>
  <c r="S51" i="3" l="1"/>
  <c r="Q76" i="3"/>
  <c r="P76" i="3"/>
  <c r="Y51" i="3"/>
  <c r="W76" i="3"/>
  <c r="V76" i="3"/>
  <c r="M33" i="3"/>
  <c r="M35" i="3" s="1"/>
  <c r="G35" i="3"/>
  <c r="J8" i="1"/>
  <c r="E6" i="2" s="1"/>
  <c r="G6" i="2" s="1"/>
  <c r="D77" i="3" l="1"/>
  <c r="G21" i="2"/>
</calcChain>
</file>

<file path=xl/sharedStrings.xml><?xml version="1.0" encoding="utf-8"?>
<sst xmlns="http://schemas.openxmlformats.org/spreadsheetml/2006/main" count="222" uniqueCount="119">
  <si>
    <t>Sl.No</t>
  </si>
  <si>
    <t xml:space="preserve">Description of work </t>
  </si>
  <si>
    <t>Unit</t>
  </si>
  <si>
    <t>NO</t>
  </si>
  <si>
    <t>Nos.</t>
  </si>
  <si>
    <t>L</t>
  </si>
  <si>
    <t>W</t>
  </si>
  <si>
    <t>H</t>
  </si>
  <si>
    <t>Qnty</t>
  </si>
  <si>
    <t xml:space="preserve">Estimate of PCC Platform Work </t>
  </si>
  <si>
    <t>Cum</t>
  </si>
  <si>
    <t>Sqm..</t>
  </si>
  <si>
    <t>PCC Work 1:4:8</t>
  </si>
  <si>
    <t>spacing 2.5 mtre</t>
  </si>
  <si>
    <t>CC Work  Beam 1:2:4</t>
  </si>
  <si>
    <t>Sr NO</t>
  </si>
  <si>
    <t xml:space="preserve">Item Description </t>
  </si>
  <si>
    <t>DSR NO 2021</t>
  </si>
  <si>
    <t xml:space="preserve">Qty </t>
  </si>
  <si>
    <t>Rate</t>
  </si>
  <si>
    <t>Amount</t>
  </si>
  <si>
    <t>4.1.8</t>
  </si>
  <si>
    <t>4.1.3</t>
  </si>
  <si>
    <t>5.9.1</t>
  </si>
  <si>
    <t>SQM</t>
  </si>
  <si>
    <t>CUM</t>
  </si>
  <si>
    <t>5.9.5</t>
  </si>
  <si>
    <t>Total</t>
  </si>
  <si>
    <t>Centering and shuttering including strutting, propping etc. and removal of form for :Foundations, footings, bases of columns, etc. for mass concrete</t>
  </si>
  <si>
    <t>Centering and shuttering including strutting, propping etc. and removal of form : forLintels, beams, plinth beams, girders, bressumers andcantilevers</t>
  </si>
  <si>
    <t>Providing and laying in position cement concrete of specified grade
excluding the cost of centering and shuttering - All work up to plinth
level : 1:2:4 (1 cement : 2 coarse sand (zone-III) derived from natural
sources : 4 graded stone aggregate 20 mm nominal size
derived from natural sources)</t>
  </si>
  <si>
    <t>Providing and laying in position cement concrete of specified grade
excluding the cost of centering and shuttering - All work up to plinth
level : 1:4:8 (1 Cement : 4 coarse sand (zone-III) derived from natural
sources : 8 graded stone aggregate 40 mm nominal size
derived from natural sources)</t>
  </si>
  <si>
    <t xml:space="preserve">Shuttering work.. Baem </t>
  </si>
  <si>
    <t>Shuttering work..PCC</t>
  </si>
  <si>
    <t>Plot Size (220mtr.x12.7mtr.)</t>
  </si>
  <si>
    <t>4.1.10</t>
  </si>
  <si>
    <t>1:5:10 (1 cement : 5 coarse sand (zone-III) derived from natural
sources : 10 graded stone aggregate 40 mm nominal size
derived from natural sources)</t>
  </si>
  <si>
    <t>16.15.1</t>
  </si>
  <si>
    <t>Supplying at site :R.C.C. Standards post/ struts/rails/ pales of mix 1:1.5:3(1 cement : 1.5 coarsesand : 3 graded stone aggregate12.5 mm nominal size) with wooden plugs or 6mm bar nibs wherever required as per direction of Engineer-incharge (cost of earth works in excavation, concrete works in foundation to be paid separately).</t>
  </si>
  <si>
    <t>16.17.1</t>
  </si>
  <si>
    <t>Fencing with R.C.C. post placed at required distance, embedded in
cement concrete blocks, every 15th post, last but one end post and
corner post shall be strutted on both sides and end post one side
only, provided with horizontal lines and two diagonals of barbed wire
weighi n  9.38 kg per 100 metres (minimum), between the two posts
fitted and fixed with G.I. staples on wooden plugs or G.I. binding wire
tied to 6 mm bar nibs fixed while casting the post (cost of R.C.C.
posts, stru ts, earth work and concrete to be paid for separately) :-
Payment to be made per metre cost of total length of barbed wire
used.With G.I. barbed wire</t>
  </si>
  <si>
    <t>RMT</t>
  </si>
  <si>
    <t>2.6.1</t>
  </si>
  <si>
    <t>Earth work in excavation by mechanical means (Hydraulic excavator)/manual means over areas (exceeding 30 cm in depth, 1.5 m in width as well as 10 sqm on plan) including getting out and disposal of excavated earth lead upto 50 m and lift upto 1.5 m, as directed by Engineer-in-charge.:All kinds of soil</t>
  </si>
  <si>
    <t>Filling available excavated earth (excluding rock) in trenches, plinth, sides of foundations etc. in layers not exceeding 20cm in depth, consolidating each deposited layer by ramming and watering, lead upto 50 m and lift upto 1.5 m.</t>
  </si>
  <si>
    <t xml:space="preserve">Length of fencing </t>
  </si>
  <si>
    <t>No of ploe 3m C/C</t>
  </si>
  <si>
    <t>volume of 01 pole</t>
  </si>
  <si>
    <t>Volume of all RCC post</t>
  </si>
  <si>
    <t>length of barbed wire</t>
  </si>
  <si>
    <t>Excavation</t>
  </si>
  <si>
    <t>Back filling</t>
  </si>
  <si>
    <t>qty</t>
  </si>
  <si>
    <t xml:space="preserve"> 1:5:10</t>
  </si>
  <si>
    <t>shuttering post</t>
  </si>
  <si>
    <t>Structural steel for gate</t>
  </si>
  <si>
    <t>Kg</t>
  </si>
  <si>
    <t>5.9.6</t>
  </si>
  <si>
    <t>Centering and shuttering including strutting, propping etc. and removal of form for :Columns, Pillars, Piers, Abutments, Posts and Struts</t>
  </si>
  <si>
    <t>SQ.M</t>
  </si>
  <si>
    <t>10.25.2</t>
  </si>
  <si>
    <t>Steel work welded in built up sections/ framed work, including cutting, hoisting, fixing in position and applying a priming coat of approved steel primer using structural steel etc. as required.:In gratings, frames, guard bar, ladder, railings, brackets, gates
and similar works</t>
  </si>
  <si>
    <t>kg</t>
  </si>
  <si>
    <t>B</t>
  </si>
  <si>
    <t>Qty</t>
  </si>
  <si>
    <t xml:space="preserve">Length </t>
  </si>
  <si>
    <t xml:space="preserve">width </t>
  </si>
  <si>
    <t xml:space="preserve">PCC </t>
  </si>
  <si>
    <t>Deduction</t>
  </si>
  <si>
    <t xml:space="preserve">Deduction </t>
  </si>
  <si>
    <t>total</t>
  </si>
  <si>
    <t>Brick work below FGL</t>
  </si>
  <si>
    <t xml:space="preserve">Total </t>
  </si>
  <si>
    <t>Brick work above  FGL</t>
  </si>
  <si>
    <t xml:space="preserve">Backfilling </t>
  </si>
  <si>
    <t>Plaster 1:6</t>
  </si>
  <si>
    <t>WMM 1st layer</t>
  </si>
  <si>
    <t>WMM2nd layer</t>
  </si>
  <si>
    <t>PCC 1:2:4 100mm thick</t>
  </si>
  <si>
    <t>PCC 1:4:8 75 mm thick</t>
  </si>
  <si>
    <t>Poly thene sheet of 125 micron</t>
  </si>
  <si>
    <t>1:2:4 Sleepers 230X200</t>
  </si>
  <si>
    <t>PLATFORM 2</t>
  </si>
  <si>
    <t>PLATFORM 4</t>
  </si>
  <si>
    <t>PLATFORM1</t>
  </si>
  <si>
    <t>PLATFORM3</t>
  </si>
  <si>
    <t>Providing, laying, spreading and compacting graded stone aggregate
(size range 53 mm to 0.075 mm ) to wet mix macadam (WMM)
specification including premixing the material with water at OMC in
for all leads &amp; lifts, laying in uniform layers with mechanical
paverfinisher in sub- base / base course on well prepared surface
and compacting with vibratory roller of 8 to 10 tonne capacity to
achievethe desired density, complete as per specifications and
directions of Engineer-in-Charge</t>
  </si>
  <si>
    <t>Brick work with common burnt clay F.P.S. (non modular) bricks of class
designation 7.5 in foundation and plinth in</t>
  </si>
  <si>
    <t xml:space="preserve">Brick work with common burnt clay F.P.S. (non modular) bricks of class 
 designation 7.5 in foundation and plinth in </t>
  </si>
  <si>
    <t>Cement mortar 1:6 (1 cement : 6 coarse sand</t>
  </si>
  <si>
    <t>6.1.2</t>
  </si>
  <si>
    <t>12 mm cement plaster of mix :</t>
  </si>
  <si>
    <t>1:6 (1 cement: 6 fine sand</t>
  </si>
  <si>
    <t>13.1.2</t>
  </si>
  <si>
    <t>Shuttering for 75mm thick 1:4:8</t>
  </si>
  <si>
    <t>Shuttering for 100mm thick 1:2:4</t>
  </si>
  <si>
    <t xml:space="preserve">Shuttering for 100mm thick 1:4:8 below brick work </t>
  </si>
  <si>
    <t>Shuttering for sleepers</t>
  </si>
  <si>
    <t xml:space="preserve">per cm
depth per
cm width
per metre
length </t>
  </si>
  <si>
    <t>16.46.1</t>
  </si>
  <si>
    <t>length of expansion joint</t>
  </si>
  <si>
    <t>DSR  2023</t>
  </si>
  <si>
    <t>4.3.1</t>
  </si>
  <si>
    <t>Providing and laying in position cement concrete of specified grade
excluding the cost of centering and shuttering - All work up to plinth level : 1:2:4 (1 cement : 2 coarse sand (zone-III) derived from natural sources : 4 graded stone aggregate 20 mm nominal size derived from natural sources)</t>
  </si>
  <si>
    <t>Providing and laying in position cement concrete of specified grade
excluding the cost of centering and shuttering - All work up to plinth level : 1:4:8 (1 Cement : 4 coarse sand (zone-III) derived from natural sources : 8 graded stone aggregate 40 mm nominal size derived from natural sources)</t>
  </si>
  <si>
    <t>Fencing with R.C.C. post placed at required distance, embedded in
cement concrete blocks, every 15th post, last but one end post and
corner post shall be strutted on both sides and end post one side only, provided with horizontal lines and two diagonals of barbed wire weighi n  9.38 kg per 100 metres (minimum), between the two posts fitted and fixed with G.I. staples on wooden plugs or G.I. binding wire tied to 6 mm bar nibs fixed while casting the post (cost of R.C.C. posts, stru ts, earth work and concrete to be paid for separately) :- Payment to be made per metre cost of total length of barbed wire used.With G.I. barbed wire</t>
  </si>
  <si>
    <t>Providing, laying, spreading and compacting graded stone aggregate (size range 53 mm to 0.075 mm ) to wet mix macadam (WMM) specification including premixing the material with water at OMC in for all leads &amp; lifts, laying in uniform layers with mechanical paverfinisher in sub- base / base course on well prepared surface and compacting with vibratory roller of 8 to 10 tonne capacity to achievethe desired density, complete as per specifications and directions of Engineer-in-Charge</t>
  </si>
  <si>
    <t>Brick work with common burnt clay F.P.S. (non modular) bricks of class   designation 7.5 in foundation and plinth in  Cement mortar 1:6 (1 cement : 6 coarse sand</t>
  </si>
  <si>
    <t>Name of work : Construction of open platform at 765/400kV Khetri substation</t>
  </si>
  <si>
    <t>Providing and filling in position rubberized bitumen hot sealing compound for sealing of expansion joints in roads / pavements all complete as per direction of the Engineer-in-Charge - Using grade 'A' sealing compound conforming to IS: 1834</t>
  </si>
  <si>
    <t>12 mm cement plaster of mix : 1:6 (1 cement: 6 fine sand</t>
  </si>
  <si>
    <t>Painting with synthetic enamel paint of approved brand and manulactuie to give an even shade : Two or more coats on new work</t>
  </si>
  <si>
    <t>13.61.1</t>
  </si>
  <si>
    <t>10.25.2(M)</t>
  </si>
  <si>
    <t>Steel work welded in built up sections/hollow tubes sections/framed work, including cutting, hoisting, fixing in position and applying a priming coat of approved steel primer using structural steel etc. as required.:In gratings, frames, guard bar, ladder, railings, brackets, gates
and similar works</t>
  </si>
  <si>
    <t>BILL OF QUANTITIES(BOQ)-FOR REFERENCE ONLY</t>
  </si>
  <si>
    <t>BIDDERS SHALL BE QUOTED IN SRM PORTAL</t>
  </si>
  <si>
    <t xml:space="preserve">Total excl. GST </t>
  </si>
  <si>
    <t xml:space="preserve">Total incl. GST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</si>
</sst>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quot;\ #,##0.00"/>
    <numFmt numFmtId="165" formatCode="&quot;₹&quot;\ #,##0"/>
  </numFmts>
  <fonts count="8" x14ac:knownFonts="1">
    <font>
      <sz val="11"/>
      <color theme="1"/>
      <name val="Calibri"/>
      <family val="2"/>
      <scheme val="minor"/>
    </font>
    <font>
      <b/>
      <sz val="14"/>
      <color theme="1"/>
      <name val="Calibri"/>
      <family val="2"/>
      <scheme val="minor"/>
    </font>
    <font>
      <b/>
      <sz val="18"/>
      <color theme="1"/>
      <name val="Calibri"/>
      <family val="2"/>
      <scheme val="minor"/>
    </font>
    <font>
      <b/>
      <sz val="12"/>
      <color theme="1"/>
      <name val="Calibri"/>
      <family val="2"/>
      <scheme val="minor"/>
    </font>
    <font>
      <b/>
      <sz val="11"/>
      <color theme="1"/>
      <name val="Calibri"/>
      <family val="2"/>
      <scheme val="minor"/>
    </font>
    <font>
      <b/>
      <sz val="12"/>
      <color theme="1"/>
      <name val="Times New Roman"/>
      <family val="1"/>
    </font>
    <font>
      <sz val="12"/>
      <color theme="1"/>
      <name val="Times New Roman"/>
      <family val="1"/>
    </font>
    <font>
      <b/>
      <u/>
      <sz val="14"/>
      <color theme="1"/>
      <name val="Times New Roman"/>
      <family val="1"/>
    </font>
  </fonts>
  <fills count="3">
    <fill>
      <patternFill patternType="none"/>
    </fill>
    <fill>
      <patternFill patternType="gray125"/>
    </fill>
    <fill>
      <patternFill patternType="solid">
        <fgColor rgb="FFFFFF0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53">
    <xf numFmtId="0" fontId="0" fillId="0" borderId="0" xfId="0"/>
    <xf numFmtId="0" fontId="0" fillId="0" borderId="1" xfId="0" applyBorder="1"/>
    <xf numFmtId="0" fontId="1" fillId="0" borderId="1" xfId="0" applyFont="1" applyBorder="1"/>
    <xf numFmtId="0" fontId="1" fillId="0" borderId="0" xfId="0" applyFont="1"/>
    <xf numFmtId="0" fontId="0" fillId="0" borderId="0" xfId="0" applyAlignment="1">
      <alignment horizontal="center"/>
    </xf>
    <xf numFmtId="0" fontId="1" fillId="0" borderId="1" xfId="0" applyFont="1" applyBorder="1" applyAlignment="1">
      <alignment horizontal="center"/>
    </xf>
    <xf numFmtId="0" fontId="0" fillId="0" borderId="1" xfId="0" applyBorder="1" applyAlignment="1">
      <alignment horizontal="center"/>
    </xf>
    <xf numFmtId="0" fontId="1" fillId="0" borderId="1" xfId="0" applyFont="1" applyBorder="1" applyAlignment="1">
      <alignment vertical="center"/>
    </xf>
    <xf numFmtId="0" fontId="0" fillId="0" borderId="1" xfId="0" applyBorder="1" applyAlignment="1">
      <alignment horizontal="center" vertical="center"/>
    </xf>
    <xf numFmtId="0" fontId="0" fillId="0" borderId="1" xfId="0" applyBorder="1" applyAlignment="1">
      <alignment wrapText="1"/>
    </xf>
    <xf numFmtId="164" fontId="0" fillId="0" borderId="1" xfId="0" applyNumberFormat="1" applyBorder="1"/>
    <xf numFmtId="0" fontId="4" fillId="0" borderId="1" xfId="0" applyFont="1" applyBorder="1"/>
    <xf numFmtId="0" fontId="4" fillId="0" borderId="1" xfId="0" applyFont="1" applyBorder="1" applyAlignment="1">
      <alignment horizontal="center"/>
    </xf>
    <xf numFmtId="164" fontId="0" fillId="0" borderId="1" xfId="0" applyNumberFormat="1" applyBorder="1" applyAlignment="1">
      <alignment horizontal="center" vertical="center"/>
    </xf>
    <xf numFmtId="0" fontId="3" fillId="0" borderId="0" xfId="0" applyFont="1"/>
    <xf numFmtId="0" fontId="4" fillId="0" borderId="0" xfId="0" applyFont="1"/>
    <xf numFmtId="164" fontId="0" fillId="0" borderId="0" xfId="0" applyNumberFormat="1" applyAlignment="1">
      <alignment horizontal="center" vertical="center"/>
    </xf>
    <xf numFmtId="164" fontId="0" fillId="0" borderId="0" xfId="0" applyNumberFormat="1"/>
    <xf numFmtId="0" fontId="0" fillId="0" borderId="0" xfId="0" applyAlignment="1">
      <alignment horizontal="center" vertical="center"/>
    </xf>
    <xf numFmtId="21" fontId="0" fillId="0" borderId="0" xfId="0" quotePrefix="1" applyNumberFormat="1"/>
    <xf numFmtId="0" fontId="0" fillId="0" borderId="2" xfId="0" applyBorder="1" applyAlignment="1">
      <alignment wrapText="1"/>
    </xf>
    <xf numFmtId="0" fontId="0" fillId="0" borderId="2" xfId="0" applyBorder="1" applyAlignment="1">
      <alignment horizontal="center" vertical="center"/>
    </xf>
    <xf numFmtId="0" fontId="0" fillId="0" borderId="1" xfId="0" applyBorder="1" applyAlignment="1">
      <alignment horizontal="left" vertical="top" wrapText="1"/>
    </xf>
    <xf numFmtId="0" fontId="0" fillId="0" borderId="1" xfId="0" applyBorder="1" applyAlignment="1">
      <alignment vertical="top" wrapText="1"/>
    </xf>
    <xf numFmtId="2" fontId="0" fillId="0" borderId="1" xfId="0" applyNumberFormat="1" applyBorder="1" applyAlignment="1">
      <alignment horizontal="center" vertical="center"/>
    </xf>
    <xf numFmtId="2" fontId="0" fillId="0" borderId="2" xfId="0" applyNumberFormat="1" applyBorder="1" applyAlignment="1">
      <alignment horizontal="center" vertical="center"/>
    </xf>
    <xf numFmtId="2" fontId="0" fillId="0" borderId="0" xfId="0" applyNumberFormat="1"/>
    <xf numFmtId="0" fontId="0" fillId="0" borderId="0" xfId="0" applyAlignment="1">
      <alignment wrapText="1"/>
    </xf>
    <xf numFmtId="1" fontId="0" fillId="0" borderId="0" xfId="0" applyNumberFormat="1"/>
    <xf numFmtId="0" fontId="0" fillId="0" borderId="0" xfId="0" applyAlignment="1">
      <alignment vertical="top" wrapText="1"/>
    </xf>
    <xf numFmtId="0" fontId="5" fillId="0" borderId="1" xfId="0" applyFont="1" applyBorder="1" applyAlignment="1">
      <alignment horizontal="center" vertical="center"/>
    </xf>
    <xf numFmtId="0" fontId="6" fillId="0" borderId="0" xfId="0" applyFont="1" applyAlignment="1">
      <alignment horizontal="center" vertical="center"/>
    </xf>
    <xf numFmtId="0" fontId="6" fillId="0" borderId="2" xfId="0" applyFont="1" applyBorder="1" applyAlignment="1">
      <alignment horizontal="justify" wrapText="1"/>
    </xf>
    <xf numFmtId="0" fontId="6" fillId="0" borderId="2" xfId="0" applyFont="1" applyBorder="1" applyAlignment="1">
      <alignment horizontal="center" vertical="center"/>
    </xf>
    <xf numFmtId="2" fontId="6" fillId="0" borderId="2" xfId="0" applyNumberFormat="1" applyFont="1" applyBorder="1" applyAlignment="1">
      <alignment horizontal="center" vertical="center"/>
    </xf>
    <xf numFmtId="0" fontId="6" fillId="0" borderId="1" xfId="0" applyFont="1" applyBorder="1" applyAlignment="1">
      <alignment horizontal="center" vertical="center"/>
    </xf>
    <xf numFmtId="0" fontId="6" fillId="0" borderId="1" xfId="0" applyFont="1" applyBorder="1" applyAlignment="1">
      <alignment horizontal="justify" wrapText="1"/>
    </xf>
    <xf numFmtId="2" fontId="6" fillId="0" borderId="1" xfId="0" applyNumberFormat="1" applyFont="1" applyBorder="1" applyAlignment="1">
      <alignment horizontal="center" vertical="center"/>
    </xf>
    <xf numFmtId="0" fontId="6" fillId="0" borderId="1" xfId="0" applyFont="1" applyBorder="1" applyAlignment="1">
      <alignment horizontal="justify" vertical="top" wrapText="1"/>
    </xf>
    <xf numFmtId="165" fontId="5" fillId="0" borderId="1" xfId="0" applyNumberFormat="1" applyFont="1" applyBorder="1" applyAlignment="1">
      <alignment vertical="center"/>
    </xf>
    <xf numFmtId="0" fontId="6" fillId="0" borderId="1" xfId="0" applyFont="1" applyBorder="1" applyAlignment="1">
      <alignment wrapText="1"/>
    </xf>
    <xf numFmtId="0" fontId="2" fillId="2" borderId="0" xfId="0" applyFont="1" applyFill="1" applyAlignment="1">
      <alignment horizontal="center"/>
    </xf>
    <xf numFmtId="0" fontId="0" fillId="0" borderId="1" xfId="0" applyBorder="1" applyAlignment="1">
      <alignment horizontal="center"/>
    </xf>
    <xf numFmtId="0" fontId="5" fillId="0" borderId="1" xfId="0" applyFont="1" applyBorder="1" applyAlignment="1">
      <alignment horizontal="center" vertical="center"/>
    </xf>
    <xf numFmtId="0" fontId="5" fillId="0" borderId="0" xfId="0" applyFont="1" applyAlignment="1">
      <alignment horizontal="left" vertical="center"/>
    </xf>
    <xf numFmtId="0" fontId="7" fillId="0" borderId="3" xfId="0" applyFont="1" applyBorder="1" applyAlignment="1">
      <alignment horizontal="center" vertical="center"/>
    </xf>
    <xf numFmtId="0" fontId="1" fillId="0" borderId="0" xfId="0" applyFont="1" applyAlignment="1">
      <alignment horizontal="center"/>
    </xf>
    <xf numFmtId="164" fontId="6" fillId="2" borderId="4" xfId="0" applyNumberFormat="1" applyFont="1" applyFill="1" applyBorder="1" applyAlignment="1">
      <alignment horizontal="center" vertical="center" wrapText="1"/>
    </xf>
    <xf numFmtId="164" fontId="6" fillId="2" borderId="5" xfId="0" applyNumberFormat="1" applyFont="1" applyFill="1" applyBorder="1" applyAlignment="1">
      <alignment horizontal="center" vertical="center" wrapText="1"/>
    </xf>
    <xf numFmtId="164" fontId="6" fillId="2" borderId="6" xfId="0" applyNumberFormat="1" applyFont="1" applyFill="1" applyBorder="1" applyAlignment="1">
      <alignment horizontal="center" vertical="center" wrapText="1"/>
    </xf>
    <xf numFmtId="164" fontId="6" fillId="2" borderId="7" xfId="0" applyNumberFormat="1" applyFont="1" applyFill="1" applyBorder="1" applyAlignment="1">
      <alignment horizontal="center" vertical="center" wrapText="1"/>
    </xf>
    <xf numFmtId="164" fontId="6" fillId="2" borderId="8" xfId="0" applyNumberFormat="1" applyFont="1" applyFill="1" applyBorder="1" applyAlignment="1">
      <alignment horizontal="center" vertical="center" wrapText="1"/>
    </xf>
    <xf numFmtId="164" fontId="6" fillId="2" borderId="9" xfId="0" applyNumberFormat="1"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P39"/>
  <sheetViews>
    <sheetView workbookViewId="0">
      <pane xSplit="5" ySplit="4" topLeftCell="F5" activePane="bottomRight" state="frozen"/>
      <selection pane="topRight" activeCell="F1" sqref="F1"/>
      <selection pane="bottomLeft" activeCell="A5" sqref="A5"/>
      <selection pane="bottomRight" activeCell="K23" sqref="K23"/>
    </sheetView>
  </sheetViews>
  <sheetFormatPr defaultRowHeight="15" x14ac:dyDescent="0.25"/>
  <cols>
    <col min="1" max="1" width="3.85546875" customWidth="1"/>
    <col min="2" max="2" width="6" style="4" customWidth="1"/>
    <col min="3" max="3" width="31.7109375" customWidth="1"/>
    <col min="4" max="4" width="6.5703125" customWidth="1"/>
    <col min="5" max="5" width="5.7109375" customWidth="1"/>
    <col min="6" max="6" width="7" customWidth="1"/>
    <col min="11" max="11" width="29.42578125" customWidth="1"/>
    <col min="12" max="12" width="22.85546875" customWidth="1"/>
    <col min="13" max="13" width="10.7109375" customWidth="1"/>
    <col min="14" max="14" width="18.5703125" customWidth="1"/>
  </cols>
  <sheetData>
    <row r="2" spans="2:16" ht="23.25" x14ac:dyDescent="0.35">
      <c r="C2" s="41" t="s">
        <v>9</v>
      </c>
      <c r="D2" s="41"/>
      <c r="E2" s="41"/>
      <c r="F2" s="41"/>
      <c r="G2" s="41"/>
    </row>
    <row r="4" spans="2:16" s="3" customFormat="1" ht="28.9" customHeight="1" x14ac:dyDescent="0.3">
      <c r="B4" s="5" t="s">
        <v>0</v>
      </c>
      <c r="C4" s="2" t="s">
        <v>1</v>
      </c>
      <c r="D4" s="2" t="s">
        <v>2</v>
      </c>
      <c r="E4" s="2" t="s">
        <v>3</v>
      </c>
      <c r="F4" s="2" t="s">
        <v>4</v>
      </c>
      <c r="G4" s="2" t="s">
        <v>5</v>
      </c>
      <c r="H4" s="2" t="s">
        <v>6</v>
      </c>
      <c r="I4" s="2" t="s">
        <v>7</v>
      </c>
      <c r="J4" s="2" t="s">
        <v>8</v>
      </c>
    </row>
    <row r="5" spans="2:16" ht="26.45" customHeight="1" x14ac:dyDescent="0.25">
      <c r="B5" s="6"/>
      <c r="C5" s="7" t="s">
        <v>34</v>
      </c>
      <c r="D5" s="1"/>
      <c r="E5" s="1"/>
      <c r="F5" s="1"/>
      <c r="G5" s="1"/>
      <c r="H5" s="1"/>
      <c r="I5" s="1"/>
      <c r="J5" s="1"/>
    </row>
    <row r="6" spans="2:16" x14ac:dyDescent="0.25">
      <c r="B6" s="6">
        <v>1</v>
      </c>
      <c r="C6" s="1" t="s">
        <v>12</v>
      </c>
      <c r="D6" s="1" t="s">
        <v>10</v>
      </c>
      <c r="E6" s="1">
        <v>1</v>
      </c>
      <c r="F6" s="1">
        <v>1</v>
      </c>
      <c r="G6" s="1">
        <v>200</v>
      </c>
      <c r="H6" s="1">
        <v>12.7</v>
      </c>
      <c r="I6" s="1">
        <v>0.1</v>
      </c>
      <c r="J6" s="1">
        <f>I6*H6*G6*F6*E6</f>
        <v>254</v>
      </c>
      <c r="P6">
        <v>4229</v>
      </c>
    </row>
    <row r="7" spans="2:16" x14ac:dyDescent="0.25">
      <c r="B7" s="6"/>
      <c r="C7" s="1"/>
      <c r="D7" s="1"/>
      <c r="E7" s="1"/>
      <c r="F7" s="1"/>
      <c r="G7" s="1"/>
      <c r="H7" s="1"/>
      <c r="I7" s="1"/>
      <c r="J7" s="1"/>
    </row>
    <row r="8" spans="2:16" x14ac:dyDescent="0.25">
      <c r="B8" s="6">
        <v>2</v>
      </c>
      <c r="C8" s="1" t="s">
        <v>14</v>
      </c>
      <c r="D8" s="1" t="s">
        <v>10</v>
      </c>
      <c r="E8" s="1">
        <v>1</v>
      </c>
      <c r="F8" s="1">
        <f>G6/2.5+1</f>
        <v>81</v>
      </c>
      <c r="G8" s="1">
        <v>6.5</v>
      </c>
      <c r="H8" s="1">
        <v>0.2</v>
      </c>
      <c r="I8" s="1">
        <v>0.4</v>
      </c>
      <c r="J8" s="1">
        <f>I8*H8*G8*F8*E8</f>
        <v>42.120000000000012</v>
      </c>
      <c r="N8" t="s">
        <v>13</v>
      </c>
      <c r="P8">
        <v>6150</v>
      </c>
    </row>
    <row r="9" spans="2:16" x14ac:dyDescent="0.25">
      <c r="B9" s="6"/>
      <c r="C9" s="1"/>
      <c r="D9" s="1"/>
      <c r="E9" s="1"/>
      <c r="F9" s="1"/>
      <c r="G9" s="1"/>
      <c r="H9" s="1"/>
      <c r="I9" s="1"/>
      <c r="J9" s="1"/>
    </row>
    <row r="10" spans="2:16" x14ac:dyDescent="0.25">
      <c r="B10" s="6">
        <v>3</v>
      </c>
      <c r="C10" s="1" t="s">
        <v>33</v>
      </c>
      <c r="D10" s="1" t="s">
        <v>11</v>
      </c>
      <c r="E10" s="1">
        <v>1</v>
      </c>
      <c r="F10" s="1">
        <v>2</v>
      </c>
      <c r="G10" s="1">
        <f>G6</f>
        <v>200</v>
      </c>
      <c r="H10" s="1">
        <v>1</v>
      </c>
      <c r="I10" s="1">
        <v>0.1</v>
      </c>
      <c r="J10" s="1">
        <f>I10*H10*G10*F10*E10</f>
        <v>40</v>
      </c>
      <c r="P10">
        <v>461.4</v>
      </c>
    </row>
    <row r="11" spans="2:16" x14ac:dyDescent="0.25">
      <c r="B11" s="6"/>
      <c r="C11" s="1" t="s">
        <v>33</v>
      </c>
      <c r="D11" s="1" t="s">
        <v>11</v>
      </c>
      <c r="E11" s="1">
        <v>1</v>
      </c>
      <c r="F11" s="1">
        <v>2</v>
      </c>
      <c r="G11" s="1">
        <v>12.7</v>
      </c>
      <c r="H11" s="1">
        <v>1</v>
      </c>
      <c r="I11" s="1">
        <v>0.1</v>
      </c>
      <c r="J11" s="1">
        <f>I11*H11*G11*F11*E11</f>
        <v>2.54</v>
      </c>
      <c r="P11">
        <v>461.4</v>
      </c>
    </row>
    <row r="12" spans="2:16" x14ac:dyDescent="0.25">
      <c r="B12" s="6"/>
      <c r="C12" s="1" t="s">
        <v>32</v>
      </c>
      <c r="D12" s="1" t="s">
        <v>11</v>
      </c>
      <c r="E12" s="1">
        <v>2</v>
      </c>
      <c r="F12" s="1">
        <f>F8</f>
        <v>81</v>
      </c>
      <c r="G12" s="1">
        <v>6.5</v>
      </c>
      <c r="H12" s="1">
        <v>1</v>
      </c>
      <c r="I12" s="1">
        <v>0.4</v>
      </c>
      <c r="J12" s="1">
        <f>I12*H12*G12*F12*E12</f>
        <v>421.2</v>
      </c>
      <c r="P12">
        <v>461.4</v>
      </c>
    </row>
    <row r="14" spans="2:16" ht="15.75" x14ac:dyDescent="0.25">
      <c r="J14" s="14"/>
      <c r="K14" s="14"/>
      <c r="L14" s="14"/>
      <c r="M14" s="14"/>
    </row>
    <row r="15" spans="2:16" x14ac:dyDescent="0.25">
      <c r="C15" t="s">
        <v>45</v>
      </c>
      <c r="D15">
        <v>726</v>
      </c>
    </row>
    <row r="16" spans="2:16" x14ac:dyDescent="0.25">
      <c r="C16" t="s">
        <v>46</v>
      </c>
      <c r="D16">
        <f>D15/3</f>
        <v>242</v>
      </c>
    </row>
    <row r="18" spans="3:8" x14ac:dyDescent="0.25">
      <c r="C18" t="s">
        <v>47</v>
      </c>
      <c r="D18">
        <v>1.8</v>
      </c>
      <c r="E18">
        <v>0.1</v>
      </c>
      <c r="F18">
        <v>0.1</v>
      </c>
      <c r="G18">
        <f>D18*E18*F18</f>
        <v>1.8000000000000002E-2</v>
      </c>
    </row>
    <row r="19" spans="3:8" x14ac:dyDescent="0.25">
      <c r="C19" t="s">
        <v>48</v>
      </c>
      <c r="G19">
        <f>G18*D16</f>
        <v>4.3560000000000008</v>
      </c>
    </row>
    <row r="21" spans="3:8" x14ac:dyDescent="0.25">
      <c r="C21" t="s">
        <v>49</v>
      </c>
      <c r="D21">
        <v>726</v>
      </c>
      <c r="E21">
        <v>9</v>
      </c>
      <c r="G21">
        <f>D21*E21</f>
        <v>6534</v>
      </c>
    </row>
    <row r="22" spans="3:8" x14ac:dyDescent="0.25">
      <c r="D22">
        <v>3.14</v>
      </c>
      <c r="E22">
        <v>242</v>
      </c>
      <c r="G22">
        <f>D22*E22</f>
        <v>759.88</v>
      </c>
    </row>
    <row r="23" spans="3:8" x14ac:dyDescent="0.25">
      <c r="D23">
        <v>3.14</v>
      </c>
      <c r="E23">
        <v>242</v>
      </c>
      <c r="G23">
        <f>D23*E23</f>
        <v>759.88</v>
      </c>
    </row>
    <row r="24" spans="3:8" x14ac:dyDescent="0.25">
      <c r="F24" t="s">
        <v>27</v>
      </c>
      <c r="G24">
        <f>SUM(G21:G23)</f>
        <v>8053.76</v>
      </c>
    </row>
    <row r="26" spans="3:8" x14ac:dyDescent="0.25">
      <c r="C26" t="s">
        <v>50</v>
      </c>
      <c r="D26">
        <v>242</v>
      </c>
      <c r="E26">
        <f>0.45+0.3+0.3</f>
        <v>1.05</v>
      </c>
      <c r="F26">
        <f>0.45+0.3+0.3</f>
        <v>1.05</v>
      </c>
      <c r="G26">
        <v>0.45</v>
      </c>
      <c r="H26">
        <f>D26*E26*F26*G26</f>
        <v>120.06225000000001</v>
      </c>
    </row>
    <row r="28" spans="3:8" x14ac:dyDescent="0.25">
      <c r="C28" t="s">
        <v>51</v>
      </c>
    </row>
    <row r="29" spans="3:8" x14ac:dyDescent="0.25">
      <c r="D29">
        <v>242</v>
      </c>
      <c r="E29">
        <v>0.3</v>
      </c>
      <c r="F29">
        <v>0.1</v>
      </c>
      <c r="G29">
        <v>0.1</v>
      </c>
      <c r="H29">
        <f>D29*E29*F29*G29</f>
        <v>0.72599999999999998</v>
      </c>
    </row>
    <row r="30" spans="3:8" x14ac:dyDescent="0.25">
      <c r="G30" t="s">
        <v>52</v>
      </c>
      <c r="H30">
        <f>H26-H29</f>
        <v>119.33625000000001</v>
      </c>
    </row>
    <row r="32" spans="3:8" x14ac:dyDescent="0.25">
      <c r="C32" s="19" t="s">
        <v>53</v>
      </c>
      <c r="D32">
        <v>242</v>
      </c>
      <c r="E32">
        <v>0.45</v>
      </c>
      <c r="F32">
        <v>0.45</v>
      </c>
      <c r="G32">
        <v>0.45</v>
      </c>
      <c r="H32">
        <f>D32*E32*F32*G32</f>
        <v>22.052250000000001</v>
      </c>
    </row>
    <row r="33" spans="3:8" x14ac:dyDescent="0.25">
      <c r="D33">
        <v>242</v>
      </c>
      <c r="E33">
        <v>0.3</v>
      </c>
      <c r="F33">
        <v>0.1</v>
      </c>
      <c r="G33">
        <v>0.1</v>
      </c>
      <c r="H33">
        <f>D33*E33*F33*G33</f>
        <v>0.72599999999999998</v>
      </c>
    </row>
    <row r="34" spans="3:8" x14ac:dyDescent="0.25">
      <c r="G34" t="s">
        <v>52</v>
      </c>
      <c r="H34">
        <f>H32-H33</f>
        <v>21.326250000000002</v>
      </c>
    </row>
    <row r="36" spans="3:8" x14ac:dyDescent="0.25">
      <c r="C36" t="s">
        <v>54</v>
      </c>
      <c r="D36">
        <v>242</v>
      </c>
      <c r="E36">
        <v>0.45</v>
      </c>
      <c r="F36">
        <f>0.45*4</f>
        <v>1.8</v>
      </c>
      <c r="G36">
        <v>1</v>
      </c>
      <c r="H36">
        <f>D36*E36*F36*G36</f>
        <v>196.02</v>
      </c>
    </row>
    <row r="39" spans="3:8" x14ac:dyDescent="0.25">
      <c r="C39" t="s">
        <v>55</v>
      </c>
      <c r="D39" t="s">
        <v>56</v>
      </c>
      <c r="E39">
        <v>5</v>
      </c>
      <c r="F39">
        <v>500</v>
      </c>
      <c r="G39">
        <v>1</v>
      </c>
      <c r="H39">
        <f>E39*F39*G39</f>
        <v>2500</v>
      </c>
    </row>
  </sheetData>
  <mergeCells count="1">
    <mergeCell ref="C2:G2"/>
  </mergeCells>
  <pageMargins left="0.7" right="0.7" top="0.75" bottom="0.75" header="0.3" footer="0.3"/>
  <pageSetup paperSize="9"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C45D6C-ABA1-40BE-ADDA-F122DF284BC4}">
  <sheetPr>
    <pageSetUpPr fitToPage="1"/>
  </sheetPr>
  <dimension ref="A3:K25"/>
  <sheetViews>
    <sheetView workbookViewId="0">
      <pane ySplit="3" topLeftCell="A13" activePane="bottomLeft" state="frozen"/>
      <selection pane="bottomLeft" activeCell="I15" sqref="I15"/>
    </sheetView>
  </sheetViews>
  <sheetFormatPr defaultRowHeight="15" x14ac:dyDescent="0.25"/>
  <cols>
    <col min="2" max="2" width="12.140625" bestFit="1" customWidth="1"/>
    <col min="3" max="3" width="65" customWidth="1"/>
    <col min="6" max="6" width="10.7109375" bestFit="1" customWidth="1"/>
    <col min="7" max="7" width="14.42578125" customWidth="1"/>
    <col min="8" max="8" width="20.140625" customWidth="1"/>
    <col min="9" max="9" width="17" customWidth="1"/>
    <col min="10" max="10" width="19.85546875" customWidth="1"/>
    <col min="11" max="11" width="14.28515625" customWidth="1"/>
  </cols>
  <sheetData>
    <row r="3" spans="1:11" x14ac:dyDescent="0.25">
      <c r="A3" s="11" t="s">
        <v>15</v>
      </c>
      <c r="B3" s="11" t="s">
        <v>17</v>
      </c>
      <c r="C3" s="12" t="s">
        <v>16</v>
      </c>
      <c r="D3" s="11" t="s">
        <v>2</v>
      </c>
      <c r="E3" s="11" t="s">
        <v>18</v>
      </c>
      <c r="F3" s="11" t="s">
        <v>19</v>
      </c>
      <c r="G3" s="11" t="s">
        <v>20</v>
      </c>
      <c r="H3" s="15"/>
      <c r="I3" s="15"/>
      <c r="J3" s="15"/>
      <c r="K3" s="15"/>
    </row>
    <row r="4" spans="1:11" ht="75" x14ac:dyDescent="0.25">
      <c r="A4" s="11"/>
      <c r="B4" s="18" t="s">
        <v>42</v>
      </c>
      <c r="C4" s="20" t="s">
        <v>43</v>
      </c>
      <c r="D4" s="21" t="s">
        <v>25</v>
      </c>
      <c r="E4" s="25">
        <f>'Estimate '!H26</f>
        <v>120.06225000000001</v>
      </c>
      <c r="F4" s="13">
        <v>205.45</v>
      </c>
      <c r="G4" s="13">
        <f t="shared" ref="G4:G5" si="0">E4*F4</f>
        <v>24666.789262499999</v>
      </c>
      <c r="H4" s="15"/>
      <c r="I4" s="15"/>
      <c r="J4" s="15"/>
      <c r="K4" s="15"/>
    </row>
    <row r="5" spans="1:11" ht="60" x14ac:dyDescent="0.25">
      <c r="A5" s="11"/>
      <c r="B5" s="8">
        <v>2.25</v>
      </c>
      <c r="C5" s="9" t="s">
        <v>44</v>
      </c>
      <c r="D5" s="8" t="s">
        <v>25</v>
      </c>
      <c r="E5" s="24">
        <f>'Estimate '!H30</f>
        <v>119.33625000000001</v>
      </c>
      <c r="F5" s="13">
        <v>2532.9499999999998</v>
      </c>
      <c r="G5" s="13">
        <f t="shared" si="0"/>
        <v>302272.75443749997</v>
      </c>
      <c r="H5" s="15"/>
      <c r="I5" s="15"/>
      <c r="J5" s="15"/>
      <c r="K5" s="15"/>
    </row>
    <row r="6" spans="1:11" ht="73.5" customHeight="1" x14ac:dyDescent="0.25">
      <c r="A6" s="8">
        <v>1</v>
      </c>
      <c r="B6" s="8" t="s">
        <v>22</v>
      </c>
      <c r="C6" s="9" t="s">
        <v>30</v>
      </c>
      <c r="D6" s="8" t="s">
        <v>25</v>
      </c>
      <c r="E6" s="8">
        <f>'Estimate '!J8</f>
        <v>42.120000000000012</v>
      </c>
      <c r="F6" s="13">
        <v>7365.15</v>
      </c>
      <c r="G6" s="13">
        <f>E6*F6</f>
        <v>310220.11800000007</v>
      </c>
      <c r="H6" s="16"/>
      <c r="I6" s="16"/>
      <c r="J6" s="16"/>
      <c r="K6" s="16"/>
    </row>
    <row r="7" spans="1:11" ht="81" customHeight="1" x14ac:dyDescent="0.25">
      <c r="A7" s="8">
        <v>2</v>
      </c>
      <c r="B7" s="8" t="s">
        <v>21</v>
      </c>
      <c r="C7" s="9" t="s">
        <v>31</v>
      </c>
      <c r="D7" s="8" t="s">
        <v>25</v>
      </c>
      <c r="E7" s="8">
        <f>'Estimate '!J6</f>
        <v>254</v>
      </c>
      <c r="F7" s="13">
        <v>6326.05</v>
      </c>
      <c r="G7" s="13">
        <f t="shared" ref="G7:G14" si="1">E7*F7</f>
        <v>1606816.7</v>
      </c>
      <c r="H7" s="16"/>
      <c r="I7" s="16"/>
      <c r="J7" s="16"/>
      <c r="K7" s="16"/>
    </row>
    <row r="8" spans="1:11" ht="55.5" customHeight="1" x14ac:dyDescent="0.25">
      <c r="A8" s="8"/>
      <c r="B8" s="8" t="s">
        <v>35</v>
      </c>
      <c r="C8" s="23" t="s">
        <v>36</v>
      </c>
      <c r="D8" s="8" t="s">
        <v>25</v>
      </c>
      <c r="E8" s="24">
        <f>'Estimate '!H34</f>
        <v>21.326250000000002</v>
      </c>
      <c r="F8" s="13">
        <v>6050.65</v>
      </c>
      <c r="G8" s="13">
        <f t="shared" si="1"/>
        <v>129037.6745625</v>
      </c>
      <c r="H8" s="16"/>
      <c r="I8" s="16"/>
      <c r="J8" s="16"/>
      <c r="K8" s="16"/>
    </row>
    <row r="9" spans="1:11" ht="45" x14ac:dyDescent="0.25">
      <c r="A9" s="8">
        <v>3</v>
      </c>
      <c r="B9" s="8" t="s">
        <v>23</v>
      </c>
      <c r="C9" s="9" t="s">
        <v>28</v>
      </c>
      <c r="D9" s="8" t="s">
        <v>24</v>
      </c>
      <c r="E9" s="8">
        <f>'Estimate '!J10+'Estimate '!J11</f>
        <v>42.54</v>
      </c>
      <c r="F9" s="13">
        <v>307.95</v>
      </c>
      <c r="G9" s="13">
        <f t="shared" si="1"/>
        <v>13100.192999999999</v>
      </c>
      <c r="H9" s="16"/>
      <c r="I9" s="16"/>
      <c r="J9" s="16"/>
      <c r="K9" s="16"/>
    </row>
    <row r="10" spans="1:11" ht="45" x14ac:dyDescent="0.25">
      <c r="A10" s="8">
        <v>4</v>
      </c>
      <c r="B10" s="8" t="s">
        <v>26</v>
      </c>
      <c r="C10" s="9" t="s">
        <v>29</v>
      </c>
      <c r="D10" s="8" t="s">
        <v>24</v>
      </c>
      <c r="E10" s="8">
        <f>'Estimate '!J12</f>
        <v>421.2</v>
      </c>
      <c r="F10" s="13">
        <v>608.35</v>
      </c>
      <c r="G10" s="13">
        <f t="shared" si="1"/>
        <v>256237.02</v>
      </c>
      <c r="H10" s="16"/>
      <c r="I10" s="16"/>
      <c r="J10" s="16"/>
      <c r="K10" s="16"/>
    </row>
    <row r="11" spans="1:11" ht="45" x14ac:dyDescent="0.25">
      <c r="A11" s="8"/>
      <c r="B11" s="8" t="s">
        <v>57</v>
      </c>
      <c r="C11" s="9" t="s">
        <v>58</v>
      </c>
      <c r="D11" s="8" t="s">
        <v>59</v>
      </c>
      <c r="E11" s="8">
        <f>'Estimate '!H36</f>
        <v>196.02</v>
      </c>
      <c r="F11" s="13">
        <v>804.25</v>
      </c>
      <c r="G11" s="13">
        <f t="shared" si="1"/>
        <v>157649.08500000002</v>
      </c>
      <c r="H11" s="16"/>
      <c r="I11" s="16"/>
      <c r="J11" s="16"/>
      <c r="K11" s="16"/>
    </row>
    <row r="12" spans="1:11" ht="75" x14ac:dyDescent="0.25">
      <c r="A12" s="8"/>
      <c r="B12" s="8" t="s">
        <v>60</v>
      </c>
      <c r="C12" s="9" t="s">
        <v>61</v>
      </c>
      <c r="D12" s="8" t="s">
        <v>62</v>
      </c>
      <c r="E12" s="8">
        <f>'Estimate '!H39</f>
        <v>2500</v>
      </c>
      <c r="F12" s="13">
        <v>142.30000000000001</v>
      </c>
      <c r="G12" s="13">
        <f t="shared" si="1"/>
        <v>355750</v>
      </c>
      <c r="H12" s="16"/>
      <c r="I12" s="16"/>
      <c r="J12" s="16"/>
      <c r="K12" s="16"/>
    </row>
    <row r="13" spans="1:11" ht="75" x14ac:dyDescent="0.25">
      <c r="A13" s="8"/>
      <c r="B13" s="8" t="s">
        <v>37</v>
      </c>
      <c r="C13" s="9" t="s">
        <v>38</v>
      </c>
      <c r="D13" s="8" t="s">
        <v>25</v>
      </c>
      <c r="E13" s="8">
        <f>'Estimate '!G19</f>
        <v>4.3560000000000008</v>
      </c>
      <c r="F13" s="13">
        <v>28603</v>
      </c>
      <c r="G13" s="13">
        <f t="shared" si="1"/>
        <v>124594.66800000002</v>
      </c>
      <c r="H13" s="16"/>
      <c r="I13" s="16"/>
      <c r="J13" s="16"/>
      <c r="K13" s="16"/>
    </row>
    <row r="14" spans="1:11" ht="174.75" customHeight="1" x14ac:dyDescent="0.25">
      <c r="A14" s="8"/>
      <c r="B14" s="8" t="s">
        <v>39</v>
      </c>
      <c r="C14" s="22" t="s">
        <v>40</v>
      </c>
      <c r="D14" s="8" t="s">
        <v>41</v>
      </c>
      <c r="E14" s="8">
        <f>'Estimate '!G24</f>
        <v>8053.76</v>
      </c>
      <c r="F14" s="13">
        <v>12.45</v>
      </c>
      <c r="G14" s="13">
        <f t="shared" si="1"/>
        <v>100269.31199999999</v>
      </c>
      <c r="H14" s="16"/>
      <c r="I14" s="16"/>
      <c r="J14" s="16"/>
      <c r="K14" s="16"/>
    </row>
    <row r="15" spans="1:11" ht="120" x14ac:dyDescent="0.25">
      <c r="A15" s="8"/>
      <c r="B15" s="8">
        <v>16.79</v>
      </c>
      <c r="C15" s="22" t="s">
        <v>86</v>
      </c>
      <c r="D15" s="8"/>
      <c r="E15" s="8"/>
      <c r="F15" s="13">
        <v>2803.65</v>
      </c>
      <c r="G15" s="13"/>
      <c r="H15" s="16"/>
      <c r="I15" s="16"/>
      <c r="J15" s="16"/>
      <c r="K15" s="16"/>
    </row>
    <row r="16" spans="1:11" ht="30" x14ac:dyDescent="0.25">
      <c r="A16" s="8"/>
      <c r="B16" s="8">
        <v>6.1</v>
      </c>
      <c r="C16" s="22" t="s">
        <v>88</v>
      </c>
      <c r="D16" s="8"/>
      <c r="E16" s="8"/>
      <c r="F16" s="13"/>
      <c r="G16" s="13"/>
      <c r="H16" s="16"/>
      <c r="I16" s="16"/>
      <c r="J16" s="16"/>
      <c r="K16" s="16"/>
    </row>
    <row r="17" spans="1:11" x14ac:dyDescent="0.25">
      <c r="A17" s="8"/>
      <c r="B17" s="8" t="s">
        <v>90</v>
      </c>
      <c r="C17" s="22" t="s">
        <v>89</v>
      </c>
      <c r="D17" s="8"/>
      <c r="E17" s="8"/>
      <c r="F17" s="13">
        <v>6658.25</v>
      </c>
      <c r="G17" s="13"/>
      <c r="H17" s="16"/>
      <c r="I17" s="16"/>
      <c r="J17" s="16"/>
      <c r="K17" s="16"/>
    </row>
    <row r="18" spans="1:11" x14ac:dyDescent="0.25">
      <c r="A18" s="8"/>
      <c r="B18" s="8">
        <v>13.1</v>
      </c>
      <c r="C18" s="22" t="s">
        <v>91</v>
      </c>
      <c r="D18" s="8"/>
      <c r="E18" s="8"/>
      <c r="F18" s="13"/>
      <c r="G18" s="13"/>
      <c r="H18" s="16"/>
      <c r="I18" s="16"/>
      <c r="J18" s="16"/>
      <c r="K18" s="16"/>
    </row>
    <row r="19" spans="1:11" x14ac:dyDescent="0.25">
      <c r="A19" s="8"/>
      <c r="B19" s="8" t="s">
        <v>93</v>
      </c>
      <c r="C19" s="22" t="s">
        <v>92</v>
      </c>
      <c r="D19" s="8"/>
      <c r="E19" s="8"/>
      <c r="F19" s="13">
        <v>282</v>
      </c>
      <c r="G19" s="13"/>
      <c r="H19" s="16"/>
      <c r="I19" s="16"/>
      <c r="J19" s="16"/>
      <c r="K19" s="16"/>
    </row>
    <row r="20" spans="1:11" ht="30" customHeight="1" x14ac:dyDescent="0.25">
      <c r="A20" s="8"/>
      <c r="B20" s="8"/>
      <c r="C20" s="22"/>
      <c r="D20" s="8"/>
      <c r="E20" s="8"/>
      <c r="F20" s="13"/>
      <c r="G20" s="13"/>
      <c r="H20" s="16"/>
      <c r="I20" s="16"/>
      <c r="J20" s="16"/>
      <c r="K20" s="16"/>
    </row>
    <row r="21" spans="1:11" x14ac:dyDescent="0.25">
      <c r="A21" s="42" t="s">
        <v>27</v>
      </c>
      <c r="B21" s="42"/>
      <c r="C21" s="42"/>
      <c r="D21" s="42"/>
      <c r="E21" s="42"/>
      <c r="F21" s="42"/>
      <c r="G21" s="10">
        <f>SUM(G6:G13)</f>
        <v>2953405.4585624998</v>
      </c>
      <c r="I21" s="17"/>
      <c r="K21" s="17"/>
    </row>
    <row r="23" spans="1:11" x14ac:dyDescent="0.25">
      <c r="C23" s="27"/>
    </row>
    <row r="25" spans="1:11" ht="110.25" customHeight="1" x14ac:dyDescent="0.25">
      <c r="C25" s="27" t="s">
        <v>87</v>
      </c>
    </row>
  </sheetData>
  <mergeCells count="1">
    <mergeCell ref="A21:F21"/>
  </mergeCells>
  <pageMargins left="0.70866141732283472" right="0.70866141732283472" top="0.74803149606299213" bottom="0.74803149606299213" header="0.31496062992125984" footer="0.31496062992125984"/>
  <pageSetup paperSize="9" scale="66" orientation="landscape" horizontalDpi="0"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74A7A6-B921-4ACA-BC86-29A9570EF7F5}">
  <dimension ref="B1:Y103"/>
  <sheetViews>
    <sheetView topLeftCell="A81" workbookViewId="0">
      <selection activeCell="F103" sqref="F103"/>
    </sheetView>
  </sheetViews>
  <sheetFormatPr defaultRowHeight="15" x14ac:dyDescent="0.25"/>
  <cols>
    <col min="2" max="2" width="35.5703125" customWidth="1"/>
    <col min="3" max="3" width="17.7109375" customWidth="1"/>
  </cols>
  <sheetData>
    <row r="1" spans="2:25" x14ac:dyDescent="0.25">
      <c r="C1" t="s">
        <v>84</v>
      </c>
      <c r="I1" t="s">
        <v>82</v>
      </c>
      <c r="O1" t="s">
        <v>85</v>
      </c>
      <c r="U1" t="s">
        <v>83</v>
      </c>
    </row>
    <row r="2" spans="2:25" x14ac:dyDescent="0.25">
      <c r="C2" t="s">
        <v>66</v>
      </c>
      <c r="D2">
        <v>12.7</v>
      </c>
      <c r="I2" t="s">
        <v>66</v>
      </c>
      <c r="J2">
        <v>12.7</v>
      </c>
      <c r="O2" t="s">
        <v>66</v>
      </c>
      <c r="P2">
        <v>12.7</v>
      </c>
      <c r="U2" t="s">
        <v>66</v>
      </c>
      <c r="V2">
        <v>12.7</v>
      </c>
    </row>
    <row r="3" spans="2:25" x14ac:dyDescent="0.25">
      <c r="C3" t="s">
        <v>65</v>
      </c>
      <c r="D3" s="4">
        <v>31</v>
      </c>
      <c r="E3" s="4"/>
      <c r="F3" s="4"/>
      <c r="I3" t="s">
        <v>65</v>
      </c>
      <c r="J3" s="4">
        <v>37</v>
      </c>
      <c r="K3" s="4"/>
      <c r="L3" s="4"/>
      <c r="O3" t="s">
        <v>65</v>
      </c>
      <c r="P3" s="4">
        <v>52</v>
      </c>
      <c r="Q3" s="4"/>
      <c r="R3" s="4"/>
      <c r="U3" t="s">
        <v>65</v>
      </c>
      <c r="V3" s="4">
        <v>80</v>
      </c>
      <c r="W3" s="4"/>
      <c r="X3" s="4"/>
    </row>
    <row r="4" spans="2:25" x14ac:dyDescent="0.25">
      <c r="B4" s="15" t="s">
        <v>50</v>
      </c>
      <c r="D4" s="4" t="s">
        <v>5</v>
      </c>
      <c r="E4" s="4" t="s">
        <v>63</v>
      </c>
      <c r="F4" s="4" t="s">
        <v>7</v>
      </c>
      <c r="G4" s="4" t="s">
        <v>64</v>
      </c>
      <c r="J4" s="4" t="s">
        <v>5</v>
      </c>
      <c r="K4" s="4" t="s">
        <v>63</v>
      </c>
      <c r="L4" s="4" t="s">
        <v>7</v>
      </c>
      <c r="M4" s="4" t="s">
        <v>64</v>
      </c>
      <c r="P4" s="4" t="s">
        <v>5</v>
      </c>
      <c r="Q4" s="4" t="s">
        <v>63</v>
      </c>
      <c r="R4" s="4" t="s">
        <v>7</v>
      </c>
      <c r="S4" s="4" t="s">
        <v>64</v>
      </c>
      <c r="V4" s="4" t="s">
        <v>5</v>
      </c>
      <c r="W4" s="4" t="s">
        <v>63</v>
      </c>
      <c r="X4" s="4" t="s">
        <v>7</v>
      </c>
      <c r="Y4" s="4" t="s">
        <v>64</v>
      </c>
    </row>
    <row r="5" spans="2:25" x14ac:dyDescent="0.25">
      <c r="C5">
        <v>2</v>
      </c>
      <c r="D5" s="4">
        <f>D3+0.3+0.3</f>
        <v>31.6</v>
      </c>
      <c r="E5" s="4">
        <f>0.7+0.3+0.3</f>
        <v>1.3</v>
      </c>
      <c r="F5" s="4">
        <f>(100+375+300)/1000</f>
        <v>0.77500000000000002</v>
      </c>
      <c r="G5" s="26">
        <f>C5*D5*E5*F5</f>
        <v>63.674000000000014</v>
      </c>
      <c r="I5">
        <v>2</v>
      </c>
      <c r="J5" s="4">
        <f>J3+0.3+0.3</f>
        <v>37.599999999999994</v>
      </c>
      <c r="K5" s="4">
        <f>0.7+0.3+0.3</f>
        <v>1.3</v>
      </c>
      <c r="L5" s="4">
        <f>(100+375+300)/1000</f>
        <v>0.77500000000000002</v>
      </c>
      <c r="M5" s="26">
        <f>I5*J5*K5*L5</f>
        <v>75.763999999999996</v>
      </c>
      <c r="O5">
        <v>2</v>
      </c>
      <c r="P5" s="4">
        <f>P3+0.3+0.3</f>
        <v>52.599999999999994</v>
      </c>
      <c r="Q5" s="4">
        <f>0.7+0.3+0.3</f>
        <v>1.3</v>
      </c>
      <c r="R5" s="4">
        <f>(100+375+300)/1000</f>
        <v>0.77500000000000002</v>
      </c>
      <c r="S5" s="26">
        <f>O5*P5*Q5*R5</f>
        <v>105.98899999999999</v>
      </c>
      <c r="U5">
        <v>2</v>
      </c>
      <c r="V5" s="4">
        <f>V3+0.3+0.3</f>
        <v>80.599999999999994</v>
      </c>
      <c r="W5" s="4">
        <f>0.7+0.3+0.3</f>
        <v>1.3</v>
      </c>
      <c r="X5" s="4">
        <f>(100+375+300)/1000</f>
        <v>0.77500000000000002</v>
      </c>
      <c r="Y5" s="26">
        <f>U5*V5*W5*X5</f>
        <v>162.40900000000002</v>
      </c>
    </row>
    <row r="6" spans="2:25" x14ac:dyDescent="0.25">
      <c r="C6">
        <v>2</v>
      </c>
      <c r="D6" s="4">
        <f>D2+0.3+0.3</f>
        <v>13.3</v>
      </c>
      <c r="E6" s="4">
        <f>1.3</f>
        <v>1.3</v>
      </c>
      <c r="F6" s="4">
        <f>0.775</f>
        <v>0.77500000000000002</v>
      </c>
      <c r="G6" s="26">
        <f>C6*D6*E6*F6</f>
        <v>26.799500000000005</v>
      </c>
      <c r="I6">
        <v>2</v>
      </c>
      <c r="J6" s="4">
        <f>J2+0.3+0.3</f>
        <v>13.3</v>
      </c>
      <c r="K6" s="4">
        <f>1.3</f>
        <v>1.3</v>
      </c>
      <c r="L6" s="4">
        <f>0.775</f>
        <v>0.77500000000000002</v>
      </c>
      <c r="M6" s="26">
        <f>I6*J6*K6*L6</f>
        <v>26.799500000000005</v>
      </c>
      <c r="O6">
        <v>2</v>
      </c>
      <c r="P6" s="4">
        <f>P2+0.3+0.3</f>
        <v>13.3</v>
      </c>
      <c r="Q6" s="4">
        <f>1.3</f>
        <v>1.3</v>
      </c>
      <c r="R6" s="4">
        <f>0.775</f>
        <v>0.77500000000000002</v>
      </c>
      <c r="S6" s="26">
        <f>O6*P6*Q6*R6</f>
        <v>26.799500000000005</v>
      </c>
      <c r="U6">
        <v>2</v>
      </c>
      <c r="V6" s="4">
        <f>V2+0.3+0.3</f>
        <v>13.3</v>
      </c>
      <c r="W6" s="4">
        <f>1.3</f>
        <v>1.3</v>
      </c>
      <c r="X6" s="4">
        <f>0.775</f>
        <v>0.77500000000000002</v>
      </c>
      <c r="Y6" s="26">
        <f>U6*V6*W6*X6</f>
        <v>26.799500000000005</v>
      </c>
    </row>
    <row r="7" spans="2:25" x14ac:dyDescent="0.25">
      <c r="B7" t="s">
        <v>68</v>
      </c>
      <c r="C7">
        <v>-4</v>
      </c>
      <c r="D7" s="4">
        <v>0.65</v>
      </c>
      <c r="E7" s="4">
        <v>0.65</v>
      </c>
      <c r="F7" s="4">
        <f>0.775</f>
        <v>0.77500000000000002</v>
      </c>
      <c r="G7" s="26">
        <f>D7*E7*F7*C7</f>
        <v>-1.3097500000000002</v>
      </c>
      <c r="I7">
        <v>-4</v>
      </c>
      <c r="J7" s="4">
        <v>0.65</v>
      </c>
      <c r="K7" s="4">
        <v>0.65</v>
      </c>
      <c r="L7" s="4">
        <f>0.775</f>
        <v>0.77500000000000002</v>
      </c>
      <c r="M7" s="26">
        <f>J7*K7*L7*I7</f>
        <v>-1.3097500000000002</v>
      </c>
      <c r="O7">
        <v>-4</v>
      </c>
      <c r="P7" s="4">
        <v>0.65</v>
      </c>
      <c r="Q7" s="4">
        <v>0.65</v>
      </c>
      <c r="R7" s="4">
        <f>0.775</f>
        <v>0.77500000000000002</v>
      </c>
      <c r="S7" s="26">
        <f>P7*Q7*R7*O7</f>
        <v>-1.3097500000000002</v>
      </c>
      <c r="U7">
        <v>-4</v>
      </c>
      <c r="V7" s="4">
        <v>0.65</v>
      </c>
      <c r="W7" s="4">
        <v>0.65</v>
      </c>
      <c r="X7" s="4">
        <f>0.775</f>
        <v>0.77500000000000002</v>
      </c>
      <c r="Y7" s="26">
        <f>V7*W7*X7*U7</f>
        <v>-1.3097500000000002</v>
      </c>
    </row>
    <row r="8" spans="2:25" x14ac:dyDescent="0.25">
      <c r="D8" s="4"/>
      <c r="E8" s="4"/>
      <c r="F8" s="4" t="s">
        <v>70</v>
      </c>
      <c r="G8" s="26">
        <f>SUM(G5:G7)</f>
        <v>89.163750000000022</v>
      </c>
      <c r="J8" s="4"/>
      <c r="K8" s="4"/>
      <c r="L8" s="4" t="s">
        <v>70</v>
      </c>
      <c r="M8" s="26">
        <f>SUM(M5:M7)</f>
        <v>101.25375000000001</v>
      </c>
      <c r="P8" s="4"/>
      <c r="Q8" s="4"/>
      <c r="R8" s="4" t="s">
        <v>70</v>
      </c>
      <c r="S8" s="26">
        <f>SUM(S5:S7)</f>
        <v>131.47874999999999</v>
      </c>
      <c r="V8" s="4"/>
      <c r="W8" s="4"/>
      <c r="X8" s="4" t="s">
        <v>70</v>
      </c>
      <c r="Y8" s="26">
        <f>SUM(Y5:Y7)</f>
        <v>187.89875000000001</v>
      </c>
    </row>
    <row r="9" spans="2:25" x14ac:dyDescent="0.25">
      <c r="D9" s="4"/>
      <c r="E9" s="4"/>
      <c r="F9" s="4"/>
      <c r="G9" s="26"/>
      <c r="J9" s="4"/>
      <c r="K9" s="4"/>
      <c r="L9" s="4"/>
      <c r="M9" s="26"/>
      <c r="P9" s="4"/>
      <c r="Q9" s="4"/>
      <c r="R9" s="4"/>
      <c r="S9" s="26"/>
      <c r="V9" s="4"/>
      <c r="W9" s="4"/>
      <c r="X9" s="4"/>
      <c r="Y9" s="26"/>
    </row>
    <row r="11" spans="2:25" x14ac:dyDescent="0.25">
      <c r="B11" s="15" t="s">
        <v>67</v>
      </c>
      <c r="C11">
        <v>2</v>
      </c>
      <c r="D11">
        <f>D3</f>
        <v>31</v>
      </c>
      <c r="E11">
        <v>0.7</v>
      </c>
      <c r="F11">
        <v>0.1</v>
      </c>
      <c r="G11" s="26">
        <f>C11*D11*E11*F11</f>
        <v>4.34</v>
      </c>
      <c r="I11">
        <v>2</v>
      </c>
      <c r="J11">
        <f>J3</f>
        <v>37</v>
      </c>
      <c r="K11">
        <v>0.7</v>
      </c>
      <c r="L11">
        <v>0.1</v>
      </c>
      <c r="M11" s="26">
        <f>I11*J11*K11*L11</f>
        <v>5.18</v>
      </c>
      <c r="O11">
        <v>2</v>
      </c>
      <c r="P11">
        <f>P3</f>
        <v>52</v>
      </c>
      <c r="Q11">
        <v>0.7</v>
      </c>
      <c r="R11">
        <v>0.1</v>
      </c>
      <c r="S11" s="26">
        <f>O11*P11*Q11*R11</f>
        <v>7.28</v>
      </c>
      <c r="U11">
        <v>2</v>
      </c>
      <c r="V11">
        <f>V3</f>
        <v>80</v>
      </c>
      <c r="W11">
        <v>0.7</v>
      </c>
      <c r="X11">
        <v>0.1</v>
      </c>
      <c r="Y11" s="26">
        <f>U11*V11*W11*X11</f>
        <v>11.200000000000001</v>
      </c>
    </row>
    <row r="12" spans="2:25" x14ac:dyDescent="0.25">
      <c r="C12">
        <v>2</v>
      </c>
      <c r="D12">
        <f>D2</f>
        <v>12.7</v>
      </c>
      <c r="E12">
        <v>0.7</v>
      </c>
      <c r="F12">
        <v>0.1</v>
      </c>
      <c r="G12" s="26">
        <f>C12*D12*E12*F12</f>
        <v>1.7779999999999998</v>
      </c>
      <c r="I12">
        <v>2</v>
      </c>
      <c r="J12">
        <f>J2</f>
        <v>12.7</v>
      </c>
      <c r="K12">
        <v>0.7</v>
      </c>
      <c r="L12">
        <v>0.1</v>
      </c>
      <c r="M12" s="26">
        <f>I12*J12*K12*L12</f>
        <v>1.7779999999999998</v>
      </c>
      <c r="O12">
        <v>2</v>
      </c>
      <c r="P12">
        <f>P2</f>
        <v>12.7</v>
      </c>
      <c r="Q12">
        <v>0.7</v>
      </c>
      <c r="R12">
        <v>0.1</v>
      </c>
      <c r="S12" s="26">
        <f>O12*P12*Q12*R12</f>
        <v>1.7779999999999998</v>
      </c>
      <c r="U12">
        <v>2</v>
      </c>
      <c r="V12">
        <f>V2</f>
        <v>12.7</v>
      </c>
      <c r="W12">
        <v>0.7</v>
      </c>
      <c r="X12">
        <v>0.1</v>
      </c>
      <c r="Y12" s="26">
        <f>U12*V12*W12*X12</f>
        <v>1.7779999999999998</v>
      </c>
    </row>
    <row r="13" spans="2:25" x14ac:dyDescent="0.25">
      <c r="B13" t="s">
        <v>69</v>
      </c>
      <c r="C13">
        <v>-4</v>
      </c>
      <c r="D13">
        <v>0.35</v>
      </c>
      <c r="E13">
        <v>0.35</v>
      </c>
      <c r="F13">
        <v>0.1</v>
      </c>
      <c r="G13" s="26">
        <f>D13*E13*F13*C13</f>
        <v>-4.8999999999999995E-2</v>
      </c>
      <c r="I13">
        <v>-4</v>
      </c>
      <c r="J13">
        <v>0.35</v>
      </c>
      <c r="K13">
        <v>0.35</v>
      </c>
      <c r="L13">
        <v>0.1</v>
      </c>
      <c r="M13" s="26">
        <f>J13*K13*L13*I13</f>
        <v>-4.8999999999999995E-2</v>
      </c>
      <c r="O13">
        <v>-4</v>
      </c>
      <c r="P13">
        <v>0.35</v>
      </c>
      <c r="Q13">
        <v>0.35</v>
      </c>
      <c r="R13">
        <v>0.1</v>
      </c>
      <c r="S13" s="26">
        <f>P13*Q13*R13*O13</f>
        <v>-4.8999999999999995E-2</v>
      </c>
      <c r="U13">
        <v>-4</v>
      </c>
      <c r="V13">
        <v>0.35</v>
      </c>
      <c r="W13">
        <v>0.35</v>
      </c>
      <c r="X13">
        <v>0.1</v>
      </c>
      <c r="Y13" s="26">
        <f>V13*W13*X13*U13</f>
        <v>-4.8999999999999995E-2</v>
      </c>
    </row>
    <row r="14" spans="2:25" x14ac:dyDescent="0.25">
      <c r="F14" s="4" t="s">
        <v>70</v>
      </c>
      <c r="G14" s="26">
        <f>SUM(G11:G13)</f>
        <v>6.0689999999999991</v>
      </c>
      <c r="L14" s="4" t="s">
        <v>70</v>
      </c>
      <c r="M14" s="26">
        <f>SUM(M11:M13)</f>
        <v>6.9089999999999989</v>
      </c>
      <c r="R14" s="4" t="s">
        <v>70</v>
      </c>
      <c r="S14" s="26">
        <f>SUM(S11:S13)</f>
        <v>9.0090000000000003</v>
      </c>
      <c r="X14" s="4" t="s">
        <v>70</v>
      </c>
      <c r="Y14" s="26">
        <f>SUM(Y11:Y13)</f>
        <v>12.929000000000002</v>
      </c>
    </row>
    <row r="17" spans="2:25" x14ac:dyDescent="0.25">
      <c r="B17" s="15" t="s">
        <v>71</v>
      </c>
    </row>
    <row r="18" spans="2:25" x14ac:dyDescent="0.25">
      <c r="C18">
        <v>2</v>
      </c>
      <c r="D18">
        <f>D3</f>
        <v>31</v>
      </c>
      <c r="E18">
        <v>0.46</v>
      </c>
      <c r="F18">
        <v>0.375</v>
      </c>
      <c r="G18" s="26">
        <f>C18*D18*E18*F18</f>
        <v>10.695</v>
      </c>
      <c r="I18">
        <v>2</v>
      </c>
      <c r="J18">
        <f>J3</f>
        <v>37</v>
      </c>
      <c r="K18">
        <v>0.46</v>
      </c>
      <c r="L18">
        <v>0.375</v>
      </c>
      <c r="M18" s="26">
        <f>I18*J18*K18*L18</f>
        <v>12.765000000000001</v>
      </c>
      <c r="O18">
        <v>2</v>
      </c>
      <c r="P18">
        <f>P3</f>
        <v>52</v>
      </c>
      <c r="Q18">
        <v>0.46</v>
      </c>
      <c r="R18">
        <v>0.375</v>
      </c>
      <c r="S18" s="26">
        <f>O18*P18*Q18*R18</f>
        <v>17.940000000000001</v>
      </c>
      <c r="U18">
        <v>2</v>
      </c>
      <c r="V18">
        <f>V3</f>
        <v>80</v>
      </c>
      <c r="W18">
        <v>0.46</v>
      </c>
      <c r="X18">
        <v>0.375</v>
      </c>
      <c r="Y18" s="26">
        <f>U18*V18*W18*X18</f>
        <v>27.6</v>
      </c>
    </row>
    <row r="19" spans="2:25" x14ac:dyDescent="0.25">
      <c r="C19">
        <v>2</v>
      </c>
      <c r="D19">
        <f>D2</f>
        <v>12.7</v>
      </c>
      <c r="E19">
        <v>0.46</v>
      </c>
      <c r="F19">
        <v>0.375</v>
      </c>
      <c r="G19" s="26">
        <f>C19*D19*E19*F19</f>
        <v>4.3815</v>
      </c>
      <c r="I19">
        <v>2</v>
      </c>
      <c r="J19">
        <f>J2</f>
        <v>12.7</v>
      </c>
      <c r="K19">
        <v>0.46</v>
      </c>
      <c r="L19">
        <v>0.375</v>
      </c>
      <c r="M19" s="26">
        <f>I19*J19*K19*L19</f>
        <v>4.3815</v>
      </c>
      <c r="O19">
        <v>2</v>
      </c>
      <c r="P19">
        <f>P2</f>
        <v>12.7</v>
      </c>
      <c r="Q19">
        <v>0.46</v>
      </c>
      <c r="R19">
        <v>0.375</v>
      </c>
      <c r="S19" s="26">
        <f>O19*P19*Q19*R19</f>
        <v>4.3815</v>
      </c>
      <c r="U19">
        <v>2</v>
      </c>
      <c r="V19">
        <f>V2</f>
        <v>12.7</v>
      </c>
      <c r="W19">
        <v>0.46</v>
      </c>
      <c r="X19">
        <v>0.375</v>
      </c>
      <c r="Y19" s="26">
        <f>U19*V19*W19*X19</f>
        <v>4.3815</v>
      </c>
    </row>
    <row r="20" spans="2:25" x14ac:dyDescent="0.25">
      <c r="B20" t="s">
        <v>68</v>
      </c>
      <c r="C20">
        <v>-4</v>
      </c>
      <c r="D20">
        <v>0.23</v>
      </c>
      <c r="E20">
        <v>0.23</v>
      </c>
      <c r="F20">
        <v>0.375</v>
      </c>
      <c r="G20" s="26">
        <f>D20*E20*F20*C20</f>
        <v>-7.9350000000000004E-2</v>
      </c>
      <c r="I20">
        <v>-4</v>
      </c>
      <c r="J20">
        <v>0.23</v>
      </c>
      <c r="K20">
        <v>0.23</v>
      </c>
      <c r="L20">
        <v>0.375</v>
      </c>
      <c r="M20" s="26">
        <f>J20*K20*L20*I20</f>
        <v>-7.9350000000000004E-2</v>
      </c>
      <c r="O20">
        <v>-4</v>
      </c>
      <c r="P20">
        <v>0.23</v>
      </c>
      <c r="Q20">
        <v>0.23</v>
      </c>
      <c r="R20">
        <v>0.375</v>
      </c>
      <c r="S20" s="26">
        <f>P20*Q20*R20*O20</f>
        <v>-7.9350000000000004E-2</v>
      </c>
      <c r="U20">
        <v>-4</v>
      </c>
      <c r="V20">
        <v>0.23</v>
      </c>
      <c r="W20">
        <v>0.23</v>
      </c>
      <c r="X20">
        <v>0.375</v>
      </c>
      <c r="Y20" s="26">
        <f>V20*W20*X20*U20</f>
        <v>-7.9350000000000004E-2</v>
      </c>
    </row>
    <row r="21" spans="2:25" x14ac:dyDescent="0.25">
      <c r="G21" s="26"/>
      <c r="M21" s="26"/>
      <c r="S21" s="26"/>
      <c r="Y21" s="26"/>
    </row>
    <row r="22" spans="2:25" x14ac:dyDescent="0.25">
      <c r="C22">
        <v>2</v>
      </c>
      <c r="D22">
        <f>D3</f>
        <v>31</v>
      </c>
      <c r="E22">
        <v>0.34499999999999997</v>
      </c>
      <c r="F22">
        <v>0.3</v>
      </c>
      <c r="G22" s="26">
        <f>C22*D22*E22*F22</f>
        <v>6.4169999999999989</v>
      </c>
      <c r="I22">
        <v>2</v>
      </c>
      <c r="J22">
        <f>J3</f>
        <v>37</v>
      </c>
      <c r="K22">
        <v>0.34499999999999997</v>
      </c>
      <c r="L22">
        <v>0.3</v>
      </c>
      <c r="M22" s="26">
        <f>I22*J22*K22*L22</f>
        <v>7.6589999999999989</v>
      </c>
      <c r="O22">
        <v>2</v>
      </c>
      <c r="P22">
        <f>P3</f>
        <v>52</v>
      </c>
      <c r="Q22">
        <v>0.34499999999999997</v>
      </c>
      <c r="R22">
        <v>0.3</v>
      </c>
      <c r="S22" s="26">
        <f>O22*P22*Q22*R22</f>
        <v>10.763999999999998</v>
      </c>
      <c r="U22">
        <v>2</v>
      </c>
      <c r="V22">
        <f>V3</f>
        <v>80</v>
      </c>
      <c r="W22">
        <v>0.34499999999999997</v>
      </c>
      <c r="X22">
        <v>0.3</v>
      </c>
      <c r="Y22" s="26">
        <f>U22*V22*W22*X22</f>
        <v>16.559999999999999</v>
      </c>
    </row>
    <row r="23" spans="2:25" x14ac:dyDescent="0.25">
      <c r="C23">
        <v>2</v>
      </c>
      <c r="D23">
        <f>D2</f>
        <v>12.7</v>
      </c>
      <c r="E23">
        <v>0.34499999999999997</v>
      </c>
      <c r="F23">
        <v>0.3</v>
      </c>
      <c r="G23" s="26">
        <f>C23*D23*E23*F23</f>
        <v>2.6288999999999993</v>
      </c>
      <c r="I23">
        <v>2</v>
      </c>
      <c r="J23">
        <f>J2</f>
        <v>12.7</v>
      </c>
      <c r="K23">
        <v>0.34499999999999997</v>
      </c>
      <c r="L23">
        <v>0.3</v>
      </c>
      <c r="M23" s="26">
        <f>I23*J23*K23*L23</f>
        <v>2.6288999999999993</v>
      </c>
      <c r="O23">
        <v>2</v>
      </c>
      <c r="P23">
        <f>P2</f>
        <v>12.7</v>
      </c>
      <c r="Q23">
        <v>0.34499999999999997</v>
      </c>
      <c r="R23">
        <v>0.3</v>
      </c>
      <c r="S23" s="26">
        <f>O23*P23*Q23*R23</f>
        <v>2.6288999999999993</v>
      </c>
      <c r="U23">
        <v>2</v>
      </c>
      <c r="V23">
        <f>V2</f>
        <v>12.7</v>
      </c>
      <c r="W23">
        <v>0.34499999999999997</v>
      </c>
      <c r="X23">
        <v>0.3</v>
      </c>
      <c r="Y23" s="26">
        <f>U23*V23*W23*X23</f>
        <v>2.6288999999999993</v>
      </c>
    </row>
    <row r="24" spans="2:25" x14ac:dyDescent="0.25">
      <c r="C24">
        <v>-4</v>
      </c>
      <c r="D24">
        <f>0.1725</f>
        <v>0.17249999999999999</v>
      </c>
      <c r="E24">
        <f>0.1725</f>
        <v>0.17249999999999999</v>
      </c>
      <c r="F24">
        <v>0.3</v>
      </c>
      <c r="G24" s="26">
        <f>D24*E24*F24*C24</f>
        <v>-3.5707499999999989E-2</v>
      </c>
      <c r="I24">
        <v>-4</v>
      </c>
      <c r="J24">
        <f>0.1725</f>
        <v>0.17249999999999999</v>
      </c>
      <c r="K24">
        <f>0.1725</f>
        <v>0.17249999999999999</v>
      </c>
      <c r="L24">
        <v>0.3</v>
      </c>
      <c r="M24" s="26">
        <f>J24*K24*L24*I24</f>
        <v>-3.5707499999999989E-2</v>
      </c>
      <c r="O24">
        <v>-4</v>
      </c>
      <c r="P24">
        <f>0.1725</f>
        <v>0.17249999999999999</v>
      </c>
      <c r="Q24">
        <f>0.1725</f>
        <v>0.17249999999999999</v>
      </c>
      <c r="R24">
        <v>0.3</v>
      </c>
      <c r="S24" s="26">
        <f>P24*Q24*R24*O24</f>
        <v>-3.5707499999999989E-2</v>
      </c>
      <c r="U24">
        <v>-4</v>
      </c>
      <c r="V24">
        <f>0.1725</f>
        <v>0.17249999999999999</v>
      </c>
      <c r="W24">
        <f>0.1725</f>
        <v>0.17249999999999999</v>
      </c>
      <c r="X24">
        <v>0.3</v>
      </c>
      <c r="Y24" s="26">
        <f>V24*W24*X24*U24</f>
        <v>-3.5707499999999989E-2</v>
      </c>
    </row>
    <row r="25" spans="2:25" x14ac:dyDescent="0.25">
      <c r="F25" t="s">
        <v>72</v>
      </c>
      <c r="G25" s="26">
        <f>SUM(G18:G24)</f>
        <v>24.007342499999996</v>
      </c>
      <c r="L25" t="s">
        <v>72</v>
      </c>
      <c r="M25" s="26">
        <f>SUM(M18:M24)</f>
        <v>27.319342499999994</v>
      </c>
      <c r="R25" t="s">
        <v>72</v>
      </c>
      <c r="S25" s="26">
        <f>SUM(S18:S24)</f>
        <v>35.599342499999999</v>
      </c>
      <c r="X25" t="s">
        <v>72</v>
      </c>
      <c r="Y25" s="26">
        <f>SUM(Y18:Y24)</f>
        <v>51.055342499999995</v>
      </c>
    </row>
    <row r="27" spans="2:25" x14ac:dyDescent="0.25">
      <c r="B27" s="15" t="s">
        <v>73</v>
      </c>
      <c r="C27">
        <v>2</v>
      </c>
      <c r="D27">
        <f>D3</f>
        <v>31</v>
      </c>
      <c r="E27">
        <f>0.23</f>
        <v>0.23</v>
      </c>
      <c r="F27">
        <v>0.3</v>
      </c>
      <c r="G27" s="26">
        <f>C27*D27*E27*F27</f>
        <v>4.2779999999999996</v>
      </c>
      <c r="I27">
        <v>2</v>
      </c>
      <c r="J27">
        <f>J3</f>
        <v>37</v>
      </c>
      <c r="K27">
        <f>0.23</f>
        <v>0.23</v>
      </c>
      <c r="L27">
        <v>0.3</v>
      </c>
      <c r="M27" s="26">
        <f>I27*J27*K27*L27</f>
        <v>5.1059999999999999</v>
      </c>
      <c r="O27">
        <v>2</v>
      </c>
      <c r="P27">
        <f>P3</f>
        <v>52</v>
      </c>
      <c r="Q27">
        <f>0.23</f>
        <v>0.23</v>
      </c>
      <c r="R27">
        <v>0.3</v>
      </c>
      <c r="S27" s="26">
        <f>O27*P27*Q27*R27</f>
        <v>7.1760000000000002</v>
      </c>
      <c r="U27">
        <v>2</v>
      </c>
      <c r="V27">
        <f>V3</f>
        <v>80</v>
      </c>
      <c r="W27">
        <f>0.23</f>
        <v>0.23</v>
      </c>
      <c r="X27">
        <v>0.3</v>
      </c>
      <c r="Y27" s="26">
        <f>U27*V27*W27*X27</f>
        <v>11.040000000000001</v>
      </c>
    </row>
    <row r="28" spans="2:25" x14ac:dyDescent="0.25">
      <c r="C28">
        <v>2</v>
      </c>
      <c r="D28">
        <f>D2</f>
        <v>12.7</v>
      </c>
      <c r="E28">
        <v>0.23</v>
      </c>
      <c r="F28">
        <v>0.3</v>
      </c>
      <c r="G28" s="26">
        <f>C28*D28*E28*F28</f>
        <v>1.7525999999999999</v>
      </c>
      <c r="I28">
        <v>2</v>
      </c>
      <c r="J28">
        <f>J2</f>
        <v>12.7</v>
      </c>
      <c r="K28">
        <v>0.23</v>
      </c>
      <c r="L28">
        <v>0.3</v>
      </c>
      <c r="M28" s="26">
        <f>I28*J28*K28*L28</f>
        <v>1.7525999999999999</v>
      </c>
      <c r="O28">
        <v>2</v>
      </c>
      <c r="P28">
        <f>P2</f>
        <v>12.7</v>
      </c>
      <c r="Q28">
        <v>0.23</v>
      </c>
      <c r="R28">
        <v>0.3</v>
      </c>
      <c r="S28" s="26">
        <f>O28*P28*Q28*R28</f>
        <v>1.7525999999999999</v>
      </c>
      <c r="U28">
        <v>2</v>
      </c>
      <c r="V28">
        <f>V2</f>
        <v>12.7</v>
      </c>
      <c r="W28">
        <v>0.23</v>
      </c>
      <c r="X28">
        <v>0.3</v>
      </c>
      <c r="Y28" s="26">
        <f>U28*V28*W28*X28</f>
        <v>1.7525999999999999</v>
      </c>
    </row>
    <row r="29" spans="2:25" x14ac:dyDescent="0.25">
      <c r="C29">
        <v>-4</v>
      </c>
      <c r="D29">
        <v>0.115</v>
      </c>
      <c r="E29">
        <v>0.115</v>
      </c>
      <c r="F29">
        <v>0.3</v>
      </c>
      <c r="G29" s="26">
        <f>D29*E29*F29*C29</f>
        <v>-1.5869999999999999E-2</v>
      </c>
      <c r="I29">
        <v>-4</v>
      </c>
      <c r="J29">
        <v>0.115</v>
      </c>
      <c r="K29">
        <v>0.115</v>
      </c>
      <c r="L29">
        <v>0.3</v>
      </c>
      <c r="M29" s="26">
        <f>J29*K29*L29*I29</f>
        <v>-1.5869999999999999E-2</v>
      </c>
      <c r="O29">
        <v>-4</v>
      </c>
      <c r="P29">
        <v>0.115</v>
      </c>
      <c r="Q29">
        <v>0.115</v>
      </c>
      <c r="R29">
        <v>0.3</v>
      </c>
      <c r="S29" s="26">
        <f>P29*Q29*R29*O29</f>
        <v>-1.5869999999999999E-2</v>
      </c>
      <c r="U29">
        <v>-4</v>
      </c>
      <c r="V29">
        <v>0.115</v>
      </c>
      <c r="W29">
        <v>0.115</v>
      </c>
      <c r="X29">
        <v>0.3</v>
      </c>
      <c r="Y29" s="26">
        <f>V29*W29*X29*U29</f>
        <v>-1.5869999999999999E-2</v>
      </c>
    </row>
    <row r="30" spans="2:25" x14ac:dyDescent="0.25">
      <c r="F30" s="4" t="s">
        <v>70</v>
      </c>
      <c r="G30" s="26">
        <f>SUM(G27:G29)</f>
        <v>6.0147300000000001</v>
      </c>
      <c r="L30" s="4" t="s">
        <v>70</v>
      </c>
      <c r="M30" s="26">
        <f>SUM(M27:M29)</f>
        <v>6.8427300000000004</v>
      </c>
      <c r="R30" s="4" t="s">
        <v>70</v>
      </c>
      <c r="S30" s="26">
        <f>SUM(S27:S29)</f>
        <v>8.9127299999999998</v>
      </c>
      <c r="X30" s="4" t="s">
        <v>70</v>
      </c>
      <c r="Y30" s="26">
        <f>SUM(Y27:Y29)</f>
        <v>12.776730000000001</v>
      </c>
    </row>
    <row r="33" spans="2:25" x14ac:dyDescent="0.25">
      <c r="B33" t="s">
        <v>74</v>
      </c>
      <c r="G33" s="26">
        <f>G8-G14-G25-G30</f>
        <v>53.072677500000026</v>
      </c>
      <c r="M33" s="26">
        <f>M8-M14-M25-M30</f>
        <v>60.182677500000011</v>
      </c>
      <c r="S33" s="26">
        <f>S8-S14-S25-S30</f>
        <v>77.957677500000003</v>
      </c>
      <c r="Y33" s="26">
        <f>Y8-Y14-Y25-Y30</f>
        <v>111.13767750000001</v>
      </c>
    </row>
    <row r="34" spans="2:25" x14ac:dyDescent="0.25">
      <c r="D34">
        <f>D3-0.23</f>
        <v>30.77</v>
      </c>
      <c r="E34">
        <f>D2-0.23</f>
        <v>12.469999999999999</v>
      </c>
      <c r="F34">
        <v>0.1</v>
      </c>
      <c r="G34" s="26">
        <f>D34*E34*F34</f>
        <v>38.370190000000001</v>
      </c>
      <c r="J34">
        <f>J3-0.23</f>
        <v>36.770000000000003</v>
      </c>
      <c r="K34">
        <f>J2-0.23</f>
        <v>12.469999999999999</v>
      </c>
      <c r="L34">
        <v>0.1</v>
      </c>
      <c r="M34" s="26">
        <f>J34*K34*L34</f>
        <v>45.852190000000007</v>
      </c>
      <c r="P34">
        <f>P3-0.23</f>
        <v>51.77</v>
      </c>
      <c r="Q34">
        <f>P2-0.23</f>
        <v>12.469999999999999</v>
      </c>
      <c r="R34">
        <v>0.1</v>
      </c>
      <c r="S34" s="26">
        <f>P34*Q34*R34</f>
        <v>64.557190000000006</v>
      </c>
      <c r="V34">
        <f>V3-0.23</f>
        <v>79.77</v>
      </c>
      <c r="W34">
        <f>V2-0.23</f>
        <v>12.469999999999999</v>
      </c>
      <c r="X34">
        <v>0.1</v>
      </c>
      <c r="Y34" s="26">
        <f>V34*W34*X34</f>
        <v>99.473189999999988</v>
      </c>
    </row>
    <row r="35" spans="2:25" x14ac:dyDescent="0.25">
      <c r="F35" t="s">
        <v>72</v>
      </c>
      <c r="G35" s="26">
        <f>SUM(G33:G34)</f>
        <v>91.442867500000034</v>
      </c>
      <c r="L35" t="s">
        <v>72</v>
      </c>
      <c r="M35" s="26">
        <f>SUM(M33:M34)</f>
        <v>106.03486750000002</v>
      </c>
      <c r="R35" t="s">
        <v>72</v>
      </c>
      <c r="S35" s="26">
        <f>SUM(S33:S34)</f>
        <v>142.51486750000001</v>
      </c>
      <c r="X35" t="s">
        <v>72</v>
      </c>
      <c r="Y35" s="26">
        <f>SUM(Y33:Y34)</f>
        <v>210.61086749999998</v>
      </c>
    </row>
    <row r="37" spans="2:25" x14ac:dyDescent="0.25">
      <c r="B37" t="s">
        <v>75</v>
      </c>
      <c r="D37">
        <v>2</v>
      </c>
      <c r="E37">
        <f>D3+0.23</f>
        <v>31.23</v>
      </c>
      <c r="F37">
        <v>0.3</v>
      </c>
      <c r="G37">
        <f>D37*E37*F37</f>
        <v>18.738</v>
      </c>
      <c r="J37">
        <v>2</v>
      </c>
      <c r="K37">
        <f>J3+0.23</f>
        <v>37.229999999999997</v>
      </c>
      <c r="L37">
        <v>0.3</v>
      </c>
      <c r="M37">
        <f>J37*K37*L37</f>
        <v>22.337999999999997</v>
      </c>
      <c r="P37">
        <v>2</v>
      </c>
      <c r="Q37">
        <f>P3+0.23</f>
        <v>52.23</v>
      </c>
      <c r="R37">
        <v>0.3</v>
      </c>
      <c r="S37">
        <f>P37*Q37*R37</f>
        <v>31.337999999999997</v>
      </c>
      <c r="V37">
        <v>2</v>
      </c>
      <c r="W37">
        <f>V3+0.23</f>
        <v>80.23</v>
      </c>
      <c r="X37">
        <v>0.3</v>
      </c>
      <c r="Y37">
        <f>V37*W37*X37</f>
        <v>48.137999999999998</v>
      </c>
    </row>
    <row r="38" spans="2:25" x14ac:dyDescent="0.25">
      <c r="D38">
        <v>2</v>
      </c>
      <c r="E38">
        <f>D2+0.23</f>
        <v>12.93</v>
      </c>
      <c r="F38">
        <v>0.3</v>
      </c>
      <c r="G38">
        <f>D38*E38*F38</f>
        <v>7.7579999999999991</v>
      </c>
      <c r="J38">
        <v>2</v>
      </c>
      <c r="K38">
        <f>J2+0.23</f>
        <v>12.93</v>
      </c>
      <c r="L38">
        <v>0.3</v>
      </c>
      <c r="M38">
        <f>J38*K38*L38</f>
        <v>7.7579999999999991</v>
      </c>
      <c r="P38">
        <v>2</v>
      </c>
      <c r="Q38">
        <f>P2+0.23</f>
        <v>12.93</v>
      </c>
      <c r="R38">
        <v>0.3</v>
      </c>
      <c r="S38">
        <f>P38*Q38*R38</f>
        <v>7.7579999999999991</v>
      </c>
      <c r="V38">
        <v>2</v>
      </c>
      <c r="W38">
        <f>V2+0.23</f>
        <v>12.93</v>
      </c>
      <c r="X38">
        <v>0.3</v>
      </c>
      <c r="Y38">
        <f>V38*W38*X38</f>
        <v>7.7579999999999991</v>
      </c>
    </row>
    <row r="39" spans="2:25" x14ac:dyDescent="0.25">
      <c r="G39">
        <f>SUM(G37:G38)</f>
        <v>26.495999999999999</v>
      </c>
      <c r="M39">
        <f>SUM(M37:M38)</f>
        <v>30.095999999999997</v>
      </c>
      <c r="S39">
        <f>SUM(S37:S38)</f>
        <v>39.095999999999997</v>
      </c>
      <c r="Y39">
        <f>SUM(Y37:Y38)</f>
        <v>55.896000000000001</v>
      </c>
    </row>
    <row r="42" spans="2:25" x14ac:dyDescent="0.25">
      <c r="B42" t="s">
        <v>76</v>
      </c>
      <c r="D42">
        <f>D3-0.23</f>
        <v>30.77</v>
      </c>
      <c r="E42">
        <f>D2-0.23</f>
        <v>12.469999999999999</v>
      </c>
      <c r="F42">
        <v>0.1</v>
      </c>
      <c r="G42" s="26">
        <f>D42*E42*F42</f>
        <v>38.370190000000001</v>
      </c>
      <c r="J42">
        <f>J3-0.23</f>
        <v>36.770000000000003</v>
      </c>
      <c r="K42">
        <f>J2-0.23</f>
        <v>12.469999999999999</v>
      </c>
      <c r="L42">
        <v>0.1</v>
      </c>
      <c r="M42" s="26">
        <f>J42*K42*L42</f>
        <v>45.852190000000007</v>
      </c>
      <c r="P42">
        <f>P3-0.23</f>
        <v>51.77</v>
      </c>
      <c r="Q42">
        <f>P2-0.23</f>
        <v>12.469999999999999</v>
      </c>
      <c r="R42">
        <v>0.1</v>
      </c>
      <c r="S42" s="26">
        <f>P42*Q42*R42</f>
        <v>64.557190000000006</v>
      </c>
      <c r="V42">
        <f>V3-0.23</f>
        <v>79.77</v>
      </c>
      <c r="W42">
        <f>V2-0.23</f>
        <v>12.469999999999999</v>
      </c>
      <c r="X42">
        <v>0.1</v>
      </c>
      <c r="Y42" s="26">
        <f>V42*W42*X42</f>
        <v>99.473189999999988</v>
      </c>
    </row>
    <row r="43" spans="2:25" x14ac:dyDescent="0.25">
      <c r="B43" t="s">
        <v>77</v>
      </c>
      <c r="D43">
        <f>D42</f>
        <v>30.77</v>
      </c>
      <c r="E43">
        <f t="shared" ref="E43:F43" si="0">E42</f>
        <v>12.469999999999999</v>
      </c>
      <c r="F43">
        <f t="shared" si="0"/>
        <v>0.1</v>
      </c>
      <c r="G43" s="26">
        <f>D43*E43*F43</f>
        <v>38.370190000000001</v>
      </c>
      <c r="J43">
        <f>J42</f>
        <v>36.770000000000003</v>
      </c>
      <c r="K43">
        <f t="shared" ref="K43:L43" si="1">K42</f>
        <v>12.469999999999999</v>
      </c>
      <c r="L43">
        <f t="shared" si="1"/>
        <v>0.1</v>
      </c>
      <c r="M43" s="26">
        <f>J43*K43*L43</f>
        <v>45.852190000000007</v>
      </c>
      <c r="P43">
        <f>P42</f>
        <v>51.77</v>
      </c>
      <c r="Q43">
        <f t="shared" ref="Q43:R43" si="2">Q42</f>
        <v>12.469999999999999</v>
      </c>
      <c r="R43">
        <f t="shared" si="2"/>
        <v>0.1</v>
      </c>
      <c r="S43" s="26">
        <f>P43*Q43*R43</f>
        <v>64.557190000000006</v>
      </c>
      <c r="V43">
        <f>V42</f>
        <v>79.77</v>
      </c>
      <c r="W43">
        <f t="shared" ref="W43:X43" si="3">W42</f>
        <v>12.469999999999999</v>
      </c>
      <c r="X43">
        <f t="shared" si="3"/>
        <v>0.1</v>
      </c>
      <c r="Y43" s="26">
        <f>V43*W43*X43</f>
        <v>99.473189999999988</v>
      </c>
    </row>
    <row r="44" spans="2:25" x14ac:dyDescent="0.25">
      <c r="F44" t="s">
        <v>72</v>
      </c>
      <c r="G44" s="26">
        <f>SUM(G42:G43)</f>
        <v>76.740380000000002</v>
      </c>
      <c r="L44" t="s">
        <v>72</v>
      </c>
      <c r="M44" s="26">
        <f>SUM(M42:M43)</f>
        <v>91.704380000000015</v>
      </c>
      <c r="R44" t="s">
        <v>72</v>
      </c>
      <c r="S44" s="26">
        <f>SUM(S42:S43)</f>
        <v>129.11438000000001</v>
      </c>
      <c r="X44" t="s">
        <v>72</v>
      </c>
      <c r="Y44" s="26">
        <f>SUM(Y42:Y43)</f>
        <v>198.94637999999998</v>
      </c>
    </row>
    <row r="45" spans="2:25" x14ac:dyDescent="0.25">
      <c r="G45" s="26"/>
      <c r="M45" s="26"/>
      <c r="S45" s="26"/>
      <c r="Y45" s="26"/>
    </row>
    <row r="46" spans="2:25" x14ac:dyDescent="0.25">
      <c r="B46" t="s">
        <v>79</v>
      </c>
      <c r="D46">
        <f>D3+0.23</f>
        <v>31.23</v>
      </c>
      <c r="E46">
        <f>D2+0.23</f>
        <v>12.93</v>
      </c>
      <c r="F46">
        <v>7.4999999999999997E-2</v>
      </c>
      <c r="G46" s="26">
        <f>D46*E46*F46</f>
        <v>30.285292499999997</v>
      </c>
      <c r="J46">
        <f>J3+0.23</f>
        <v>37.229999999999997</v>
      </c>
      <c r="K46">
        <f>J2+0.23</f>
        <v>12.93</v>
      </c>
      <c r="L46">
        <v>7.4999999999999997E-2</v>
      </c>
      <c r="M46" s="26">
        <f>J46*K46*L46</f>
        <v>36.10379249999999</v>
      </c>
      <c r="P46">
        <f>P3+0.23</f>
        <v>52.23</v>
      </c>
      <c r="Q46">
        <f>P2+0.23</f>
        <v>12.93</v>
      </c>
      <c r="R46">
        <v>7.4999999999999997E-2</v>
      </c>
      <c r="S46" s="26">
        <f>P46*Q46*R46</f>
        <v>50.650042499999998</v>
      </c>
      <c r="V46">
        <f>V3+0.23</f>
        <v>80.23</v>
      </c>
      <c r="W46">
        <f>V2+0.23</f>
        <v>12.93</v>
      </c>
      <c r="X46">
        <v>7.4999999999999997E-2</v>
      </c>
      <c r="Y46" s="26">
        <f>V46*W46*X46</f>
        <v>77.803042500000004</v>
      </c>
    </row>
    <row r="47" spans="2:25" x14ac:dyDescent="0.25">
      <c r="G47" s="26"/>
      <c r="M47" s="26"/>
      <c r="S47" s="26"/>
      <c r="Y47" s="26"/>
    </row>
    <row r="48" spans="2:25" x14ac:dyDescent="0.25">
      <c r="G48" s="26"/>
      <c r="M48" s="26"/>
      <c r="S48" s="26"/>
      <c r="Y48" s="26"/>
    </row>
    <row r="49" spans="2:25" x14ac:dyDescent="0.25">
      <c r="B49" t="s">
        <v>78</v>
      </c>
      <c r="D49">
        <f>D46</f>
        <v>31.23</v>
      </c>
      <c r="E49">
        <f>E46</f>
        <v>12.93</v>
      </c>
      <c r="F49">
        <v>0.1</v>
      </c>
      <c r="G49" s="26">
        <f>D49*E49*F49</f>
        <v>40.380390000000006</v>
      </c>
      <c r="J49">
        <f>J46</f>
        <v>37.229999999999997</v>
      </c>
      <c r="K49">
        <f>K46</f>
        <v>12.93</v>
      </c>
      <c r="L49">
        <v>0.1</v>
      </c>
      <c r="M49" s="26">
        <f>J49*K49*L49</f>
        <v>48.138389999999994</v>
      </c>
      <c r="P49">
        <f>P46</f>
        <v>52.23</v>
      </c>
      <c r="Q49">
        <f>Q46</f>
        <v>12.93</v>
      </c>
      <c r="R49">
        <v>0.1</v>
      </c>
      <c r="S49" s="26">
        <f>P49*Q49*R49</f>
        <v>67.533389999999997</v>
      </c>
      <c r="V49">
        <f>V46</f>
        <v>80.23</v>
      </c>
      <c r="W49">
        <f>W46</f>
        <v>12.93</v>
      </c>
      <c r="X49">
        <v>0.1</v>
      </c>
      <c r="Y49" s="26">
        <f>V49*W49*X49</f>
        <v>103.73739</v>
      </c>
    </row>
    <row r="51" spans="2:25" x14ac:dyDescent="0.25">
      <c r="B51" s="27" t="s">
        <v>80</v>
      </c>
      <c r="D51">
        <f>D49</f>
        <v>31.23</v>
      </c>
      <c r="E51">
        <f>E49</f>
        <v>12.93</v>
      </c>
      <c r="F51">
        <v>1</v>
      </c>
      <c r="G51" s="26">
        <f>D51*E51*F51</f>
        <v>403.8039</v>
      </c>
      <c r="J51">
        <f>J49</f>
        <v>37.229999999999997</v>
      </c>
      <c r="K51">
        <f>K49</f>
        <v>12.93</v>
      </c>
      <c r="L51">
        <v>1</v>
      </c>
      <c r="M51" s="26">
        <f>J51*K51*L51</f>
        <v>481.38389999999993</v>
      </c>
      <c r="P51">
        <f>P49</f>
        <v>52.23</v>
      </c>
      <c r="Q51">
        <f>Q49</f>
        <v>12.93</v>
      </c>
      <c r="R51">
        <v>1</v>
      </c>
      <c r="S51" s="26">
        <f>P51*Q51*R51</f>
        <v>675.33389999999997</v>
      </c>
      <c r="V51">
        <f>V49</f>
        <v>80.23</v>
      </c>
      <c r="W51">
        <f>W49</f>
        <v>12.93</v>
      </c>
      <c r="X51">
        <v>1</v>
      </c>
      <c r="Y51" s="26">
        <f>V51*W51*X51</f>
        <v>1037.3739</v>
      </c>
    </row>
    <row r="52" spans="2:25" x14ac:dyDescent="0.25">
      <c r="B52" s="27"/>
      <c r="G52" s="26"/>
      <c r="M52" s="26"/>
      <c r="S52" s="26"/>
      <c r="Y52" s="26"/>
    </row>
    <row r="54" spans="2:25" x14ac:dyDescent="0.25">
      <c r="B54" t="s">
        <v>81</v>
      </c>
      <c r="C54" s="28">
        <f>D3/2.5+1</f>
        <v>13.4</v>
      </c>
      <c r="D54">
        <v>6.5</v>
      </c>
      <c r="E54">
        <v>0.23</v>
      </c>
      <c r="F54">
        <v>0.2</v>
      </c>
      <c r="G54">
        <f>C54*D54*E54*F54</f>
        <v>4.0066000000000006</v>
      </c>
      <c r="I54" s="28">
        <f>J3/2.5+1</f>
        <v>15.8</v>
      </c>
      <c r="J54">
        <v>6.5</v>
      </c>
      <c r="K54">
        <v>0.23</v>
      </c>
      <c r="L54">
        <v>0.2</v>
      </c>
      <c r="M54">
        <f>I54*J54*K54*L54</f>
        <v>4.7242000000000006</v>
      </c>
      <c r="O54" s="28">
        <f>P3/2.5+1</f>
        <v>21.8</v>
      </c>
      <c r="P54">
        <v>6.5</v>
      </c>
      <c r="Q54">
        <v>0.23</v>
      </c>
      <c r="R54">
        <v>0.2</v>
      </c>
      <c r="S54">
        <f>O54*P54*Q54*R54</f>
        <v>6.518200000000002</v>
      </c>
      <c r="U54" s="28">
        <f>V3/2.5+1</f>
        <v>33</v>
      </c>
      <c r="V54">
        <v>6.5</v>
      </c>
      <c r="W54">
        <v>0.23</v>
      </c>
      <c r="X54">
        <v>0.2</v>
      </c>
      <c r="Y54">
        <f>U54*V54*W54*X54</f>
        <v>9.8670000000000009</v>
      </c>
    </row>
    <row r="55" spans="2:25" x14ac:dyDescent="0.25">
      <c r="C55" s="28"/>
      <c r="I55" s="28"/>
      <c r="O55" s="28"/>
      <c r="U55" s="28"/>
    </row>
    <row r="56" spans="2:25" x14ac:dyDescent="0.25">
      <c r="B56" t="s">
        <v>97</v>
      </c>
      <c r="C56" s="28">
        <v>2</v>
      </c>
      <c r="D56" s="28">
        <f>C54</f>
        <v>13.4</v>
      </c>
      <c r="E56">
        <f>D54</f>
        <v>6.5</v>
      </c>
      <c r="F56">
        <f>F54</f>
        <v>0.2</v>
      </c>
      <c r="G56">
        <f>C56*D56*E56*F56</f>
        <v>34.840000000000003</v>
      </c>
      <c r="I56" s="28">
        <v>2</v>
      </c>
      <c r="J56" s="28">
        <f>I54</f>
        <v>15.8</v>
      </c>
      <c r="K56">
        <f>J54</f>
        <v>6.5</v>
      </c>
      <c r="L56">
        <f>L54</f>
        <v>0.2</v>
      </c>
      <c r="M56">
        <f>I56*J56*K56*L56</f>
        <v>41.080000000000005</v>
      </c>
      <c r="O56" s="28">
        <v>2</v>
      </c>
      <c r="P56" s="28">
        <f>O54</f>
        <v>21.8</v>
      </c>
      <c r="Q56">
        <f>P54</f>
        <v>6.5</v>
      </c>
      <c r="R56">
        <f>R54</f>
        <v>0.2</v>
      </c>
      <c r="S56">
        <f>O56*P56*Q56*R56</f>
        <v>56.680000000000007</v>
      </c>
      <c r="U56" s="28">
        <v>2</v>
      </c>
      <c r="V56" s="28">
        <f>U54</f>
        <v>33</v>
      </c>
      <c r="W56">
        <f>V54</f>
        <v>6.5</v>
      </c>
      <c r="X56">
        <f>X54</f>
        <v>0.2</v>
      </c>
      <c r="Y56">
        <f>U56*V56*W56*X56</f>
        <v>85.800000000000011</v>
      </c>
    </row>
    <row r="58" spans="2:25" x14ac:dyDescent="0.25">
      <c r="B58" t="s">
        <v>94</v>
      </c>
      <c r="D58">
        <v>2</v>
      </c>
      <c r="E58">
        <f>D23+0.23</f>
        <v>12.93</v>
      </c>
      <c r="F58">
        <v>7.4999999999999997E-2</v>
      </c>
      <c r="G58">
        <f>D58*E58*F58</f>
        <v>1.9394999999999998</v>
      </c>
      <c r="J58">
        <v>2</v>
      </c>
      <c r="K58">
        <f>J23+0.23</f>
        <v>12.93</v>
      </c>
      <c r="L58">
        <v>7.4999999999999997E-2</v>
      </c>
      <c r="M58">
        <f>J58*K58*L58</f>
        <v>1.9394999999999998</v>
      </c>
      <c r="P58">
        <v>2</v>
      </c>
      <c r="Q58">
        <f>P23+0.23</f>
        <v>12.93</v>
      </c>
      <c r="R58">
        <v>7.4999999999999997E-2</v>
      </c>
      <c r="S58">
        <f>P58*Q58*R58</f>
        <v>1.9394999999999998</v>
      </c>
      <c r="V58">
        <v>2</v>
      </c>
      <c r="W58">
        <f>V23+0.23</f>
        <v>12.93</v>
      </c>
      <c r="X58">
        <v>7.4999999999999997E-2</v>
      </c>
      <c r="Y58">
        <f>V58*W58*X58</f>
        <v>1.9394999999999998</v>
      </c>
    </row>
    <row r="59" spans="2:25" x14ac:dyDescent="0.25">
      <c r="D59">
        <v>2</v>
      </c>
      <c r="E59">
        <f>D22+0.23</f>
        <v>31.23</v>
      </c>
      <c r="F59">
        <v>7.4999999999999997E-2</v>
      </c>
      <c r="G59">
        <f>D59*E59*F59</f>
        <v>4.6844999999999999</v>
      </c>
      <c r="J59">
        <v>2</v>
      </c>
      <c r="K59">
        <f>J22+0.23</f>
        <v>37.229999999999997</v>
      </c>
      <c r="L59">
        <v>7.4999999999999997E-2</v>
      </c>
      <c r="M59">
        <f>J59*K59*L59</f>
        <v>5.5844999999999994</v>
      </c>
      <c r="P59">
        <v>2</v>
      </c>
      <c r="Q59">
        <f>P22+0.23</f>
        <v>52.23</v>
      </c>
      <c r="R59">
        <v>7.4999999999999997E-2</v>
      </c>
      <c r="S59">
        <f>P59*Q59*R59</f>
        <v>7.8344999999999994</v>
      </c>
      <c r="V59">
        <v>2</v>
      </c>
      <c r="W59">
        <f>V22+0.23</f>
        <v>80.23</v>
      </c>
      <c r="X59">
        <v>7.4999999999999997E-2</v>
      </c>
      <c r="Y59">
        <f>V59*W59*X59</f>
        <v>12.0345</v>
      </c>
    </row>
    <row r="60" spans="2:25" x14ac:dyDescent="0.25">
      <c r="G60">
        <f>SUM(G58:G59)</f>
        <v>6.6239999999999997</v>
      </c>
      <c r="M60">
        <f>SUM(M58:M59)</f>
        <v>7.5239999999999991</v>
      </c>
      <c r="O60" s="28"/>
      <c r="S60">
        <f>SUM(S58:S59)</f>
        <v>9.7739999999999991</v>
      </c>
      <c r="Y60">
        <f>SUM(Y58:Y59)</f>
        <v>13.974</v>
      </c>
    </row>
    <row r="61" spans="2:25" x14ac:dyDescent="0.25">
      <c r="O61" s="28"/>
    </row>
    <row r="62" spans="2:25" x14ac:dyDescent="0.25">
      <c r="B62" t="s">
        <v>95</v>
      </c>
      <c r="D62">
        <v>2</v>
      </c>
      <c r="E62">
        <v>12.93</v>
      </c>
      <c r="F62">
        <v>0.1</v>
      </c>
      <c r="G62">
        <f>D62*E62*F62</f>
        <v>2.5860000000000003</v>
      </c>
      <c r="J62">
        <v>2</v>
      </c>
      <c r="K62">
        <v>12.93</v>
      </c>
      <c r="L62">
        <v>0.1</v>
      </c>
      <c r="M62">
        <f>J62*K62*L62</f>
        <v>2.5860000000000003</v>
      </c>
      <c r="P62">
        <v>2</v>
      </c>
      <c r="Q62">
        <v>12.93</v>
      </c>
      <c r="R62">
        <v>0.1</v>
      </c>
      <c r="S62">
        <f>P62*Q62*R62</f>
        <v>2.5860000000000003</v>
      </c>
      <c r="V62">
        <v>2</v>
      </c>
      <c r="W62">
        <v>12.93</v>
      </c>
      <c r="X62">
        <v>0.1</v>
      </c>
      <c r="Y62">
        <f>V62*W62*X62</f>
        <v>2.5860000000000003</v>
      </c>
    </row>
    <row r="63" spans="2:25" x14ac:dyDescent="0.25">
      <c r="D63">
        <v>2</v>
      </c>
      <c r="E63">
        <v>31.23</v>
      </c>
      <c r="F63">
        <v>0.1</v>
      </c>
      <c r="G63">
        <f>D63*E63*F63</f>
        <v>6.2460000000000004</v>
      </c>
      <c r="J63">
        <v>2</v>
      </c>
      <c r="K63">
        <v>37.229999999999997</v>
      </c>
      <c r="L63">
        <v>0.1</v>
      </c>
      <c r="M63">
        <f>J63*K63*L63</f>
        <v>7.4459999999999997</v>
      </c>
      <c r="P63">
        <v>2</v>
      </c>
      <c r="Q63">
        <v>52.23</v>
      </c>
      <c r="R63">
        <v>0.1</v>
      </c>
      <c r="S63">
        <f>P63*Q63*R63</f>
        <v>10.446</v>
      </c>
      <c r="V63">
        <v>2</v>
      </c>
      <c r="W63">
        <v>80.23</v>
      </c>
      <c r="X63">
        <v>0.1</v>
      </c>
      <c r="Y63">
        <f>V63*W63*X63</f>
        <v>16.046000000000003</v>
      </c>
    </row>
    <row r="64" spans="2:25" x14ac:dyDescent="0.25">
      <c r="G64">
        <f>SUM(G62:G63)</f>
        <v>8.8320000000000007</v>
      </c>
      <c r="M64">
        <f>SUM(M62:M63)</f>
        <v>10.032</v>
      </c>
      <c r="S64">
        <f>SUM(S62:S63)</f>
        <v>13.032</v>
      </c>
      <c r="Y64">
        <f>SUM(Y62:Y63)</f>
        <v>18.632000000000005</v>
      </c>
    </row>
    <row r="67" spans="2:25" ht="30" x14ac:dyDescent="0.25">
      <c r="B67" s="27" t="s">
        <v>96</v>
      </c>
      <c r="D67">
        <v>2</v>
      </c>
      <c r="E67">
        <f>D3-0.7</f>
        <v>30.3</v>
      </c>
      <c r="F67">
        <v>0.1</v>
      </c>
      <c r="G67">
        <f>D67*E67*F67</f>
        <v>6.0600000000000005</v>
      </c>
      <c r="J67">
        <v>2</v>
      </c>
      <c r="K67">
        <f>J3-0.7</f>
        <v>36.299999999999997</v>
      </c>
      <c r="L67">
        <v>0.1</v>
      </c>
      <c r="M67">
        <f>J67*K67*L67</f>
        <v>7.26</v>
      </c>
      <c r="P67">
        <v>2</v>
      </c>
      <c r="Q67">
        <f>P3-0.7</f>
        <v>51.3</v>
      </c>
      <c r="R67">
        <v>0.1</v>
      </c>
      <c r="S67">
        <f>P67*Q67*R67</f>
        <v>10.26</v>
      </c>
      <c r="V67">
        <v>2</v>
      </c>
      <c r="W67">
        <f>V3-0.7</f>
        <v>79.3</v>
      </c>
      <c r="X67">
        <v>0.1</v>
      </c>
      <c r="Y67">
        <f>V67*W67*X67</f>
        <v>15.86</v>
      </c>
    </row>
    <row r="68" spans="2:25" x14ac:dyDescent="0.25">
      <c r="D68">
        <v>2</v>
      </c>
      <c r="E68">
        <f>D2-0.7</f>
        <v>12</v>
      </c>
      <c r="F68">
        <v>0.1</v>
      </c>
      <c r="G68">
        <f>D68*E68*F68</f>
        <v>2.4000000000000004</v>
      </c>
      <c r="J68">
        <v>2</v>
      </c>
      <c r="K68">
        <f>J2-0.7</f>
        <v>12</v>
      </c>
      <c r="L68">
        <v>0.1</v>
      </c>
      <c r="M68">
        <f>J68*K68*L68</f>
        <v>2.4000000000000004</v>
      </c>
      <c r="P68">
        <v>2</v>
      </c>
      <c r="Q68">
        <f>P2-0.7</f>
        <v>12</v>
      </c>
      <c r="R68">
        <v>0.1</v>
      </c>
      <c r="S68">
        <f>P68*Q68*R68</f>
        <v>2.4000000000000004</v>
      </c>
      <c r="V68">
        <v>2</v>
      </c>
      <c r="W68">
        <f>V2-0.7</f>
        <v>12</v>
      </c>
      <c r="X68">
        <v>0.1</v>
      </c>
      <c r="Y68">
        <f>V68*W68*X68</f>
        <v>2.4000000000000004</v>
      </c>
    </row>
    <row r="69" spans="2:25" x14ac:dyDescent="0.25">
      <c r="G69">
        <f>SUM(G67:G68)</f>
        <v>8.4600000000000009</v>
      </c>
      <c r="M69">
        <f>SUM(M67:M68)</f>
        <v>9.66</v>
      </c>
      <c r="S69">
        <f>SUM(S67:S68)</f>
        <v>12.66</v>
      </c>
      <c r="Y69">
        <f>SUM(Y67:Y68)</f>
        <v>18.259999999999998</v>
      </c>
    </row>
    <row r="72" spans="2:25" x14ac:dyDescent="0.25">
      <c r="D72">
        <v>2</v>
      </c>
      <c r="E72">
        <f>D3+0.7</f>
        <v>31.7</v>
      </c>
      <c r="F72">
        <v>0.1</v>
      </c>
      <c r="G72">
        <f>D72*E72*F72</f>
        <v>6.34</v>
      </c>
      <c r="J72">
        <v>2</v>
      </c>
      <c r="K72">
        <f>J3+0.7</f>
        <v>37.700000000000003</v>
      </c>
      <c r="L72">
        <v>0.1</v>
      </c>
      <c r="M72">
        <f>J72*K72*L72</f>
        <v>7.5400000000000009</v>
      </c>
      <c r="P72">
        <v>2</v>
      </c>
      <c r="Q72">
        <f>P3+0.7</f>
        <v>52.7</v>
      </c>
      <c r="R72">
        <v>0.1</v>
      </c>
      <c r="S72">
        <f>P72*Q72*R72</f>
        <v>10.540000000000001</v>
      </c>
      <c r="V72">
        <v>2</v>
      </c>
      <c r="W72">
        <f>V3+0.7</f>
        <v>80.7</v>
      </c>
      <c r="X72">
        <v>0.1</v>
      </c>
      <c r="Y72">
        <f>V72*W72*X72</f>
        <v>16.14</v>
      </c>
    </row>
    <row r="73" spans="2:25" x14ac:dyDescent="0.25">
      <c r="D73">
        <v>2</v>
      </c>
      <c r="E73">
        <f>D2+0.7</f>
        <v>13.399999999999999</v>
      </c>
      <c r="F73">
        <v>0.1</v>
      </c>
      <c r="G73">
        <f>D73*E73*F73</f>
        <v>2.6799999999999997</v>
      </c>
      <c r="J73">
        <v>2</v>
      </c>
      <c r="K73">
        <f>J2+0.7</f>
        <v>13.399999999999999</v>
      </c>
      <c r="L73">
        <v>0.1</v>
      </c>
      <c r="M73">
        <f>J73*K73*L73</f>
        <v>2.6799999999999997</v>
      </c>
      <c r="P73">
        <v>2</v>
      </c>
      <c r="Q73">
        <f>P2+0.7</f>
        <v>13.399999999999999</v>
      </c>
      <c r="R73">
        <v>0.1</v>
      </c>
      <c r="S73">
        <f>P73*Q73*R73</f>
        <v>2.6799999999999997</v>
      </c>
      <c r="V73">
        <v>2</v>
      </c>
      <c r="W73">
        <f>V2+0.7</f>
        <v>13.399999999999999</v>
      </c>
      <c r="X73">
        <v>0.1</v>
      </c>
      <c r="Y73">
        <f>V73*W73*X73</f>
        <v>2.6799999999999997</v>
      </c>
    </row>
    <row r="74" spans="2:25" x14ac:dyDescent="0.25">
      <c r="G74">
        <f>SUM(G72:G73)</f>
        <v>9.02</v>
      </c>
      <c r="M74">
        <f>SUM(M72:M73)</f>
        <v>10.220000000000001</v>
      </c>
      <c r="S74">
        <f>SUM(S72:S73)</f>
        <v>13.22</v>
      </c>
      <c r="Y74">
        <f>SUM(Y72:Y73)</f>
        <v>18.82</v>
      </c>
    </row>
    <row r="76" spans="2:25" x14ac:dyDescent="0.25">
      <c r="B76" t="s">
        <v>100</v>
      </c>
      <c r="D76" s="28">
        <f>(D51/8)*E51</f>
        <v>50.4754875</v>
      </c>
      <c r="E76" s="28">
        <f>1*D51</f>
        <v>31.23</v>
      </c>
      <c r="J76" s="28">
        <f>(J51/8)*K51</f>
        <v>60.172987499999991</v>
      </c>
      <c r="K76" s="28">
        <f>1*J51</f>
        <v>37.229999999999997</v>
      </c>
      <c r="P76" s="28">
        <f>(P51/8)*Q51</f>
        <v>84.416737499999996</v>
      </c>
      <c r="Q76" s="28">
        <f>1*P51</f>
        <v>52.23</v>
      </c>
      <c r="V76" s="28">
        <f>(V51/8)*W51</f>
        <v>129.67173750000001</v>
      </c>
      <c r="W76" s="28">
        <f>1*V51</f>
        <v>80.23</v>
      </c>
    </row>
    <row r="77" spans="2:25" x14ac:dyDescent="0.25">
      <c r="D77" s="28">
        <f>SUM(D76:W76)</f>
        <v>525.65694999999994</v>
      </c>
    </row>
    <row r="78" spans="2:25" x14ac:dyDescent="0.25">
      <c r="D78" s="28"/>
    </row>
    <row r="79" spans="2:25" x14ac:dyDescent="0.25">
      <c r="C79" t="s">
        <v>45</v>
      </c>
      <c r="D79">
        <f>2*((118.5+12.7)+(52+12.7)+(37+12.7)+(59.3+12.7)+(23+12))</f>
        <v>705.19999999999993</v>
      </c>
    </row>
    <row r="80" spans="2:25" x14ac:dyDescent="0.25">
      <c r="C80" t="s">
        <v>46</v>
      </c>
      <c r="D80" s="28">
        <f>D79/3</f>
        <v>235.06666666666663</v>
      </c>
    </row>
    <row r="82" spans="3:8" x14ac:dyDescent="0.25">
      <c r="C82" t="s">
        <v>47</v>
      </c>
      <c r="D82">
        <v>1.8</v>
      </c>
      <c r="E82">
        <v>0.1</v>
      </c>
      <c r="F82">
        <v>0.1</v>
      </c>
      <c r="G82">
        <f>D82*E82*F82</f>
        <v>1.8000000000000002E-2</v>
      </c>
    </row>
    <row r="83" spans="3:8" x14ac:dyDescent="0.25">
      <c r="C83" t="s">
        <v>48</v>
      </c>
      <c r="G83">
        <f>G82*D80</f>
        <v>4.2312000000000003</v>
      </c>
    </row>
    <row r="85" spans="3:8" ht="30" x14ac:dyDescent="0.25">
      <c r="C85" s="27" t="s">
        <v>49</v>
      </c>
      <c r="D85">
        <f>D79</f>
        <v>705.19999999999993</v>
      </c>
      <c r="E85">
        <v>9</v>
      </c>
      <c r="G85">
        <f>D85*E85</f>
        <v>6346.7999999999993</v>
      </c>
    </row>
    <row r="86" spans="3:8" x14ac:dyDescent="0.25">
      <c r="D86">
        <v>3.14</v>
      </c>
      <c r="E86" s="28">
        <f>D80</f>
        <v>235.06666666666663</v>
      </c>
      <c r="G86">
        <f>D86*E86</f>
        <v>738.10933333333321</v>
      </c>
    </row>
    <row r="87" spans="3:8" x14ac:dyDescent="0.25">
      <c r="D87">
        <v>3.14</v>
      </c>
      <c r="E87" s="28">
        <f>D80</f>
        <v>235.06666666666663</v>
      </c>
      <c r="G87">
        <f>D87*E87</f>
        <v>738.10933333333321</v>
      </c>
    </row>
    <row r="88" spans="3:8" x14ac:dyDescent="0.25">
      <c r="F88" t="s">
        <v>27</v>
      </c>
      <c r="G88">
        <f>SUM(G85:G87)</f>
        <v>7823.018666666665</v>
      </c>
    </row>
    <row r="90" spans="3:8" x14ac:dyDescent="0.25">
      <c r="C90" t="s">
        <v>50</v>
      </c>
      <c r="D90" s="28">
        <f>D80</f>
        <v>235.06666666666663</v>
      </c>
      <c r="E90">
        <f>0.45+0.3+0.3</f>
        <v>1.05</v>
      </c>
      <c r="F90">
        <f>0.45+0.3+0.3</f>
        <v>1.05</v>
      </c>
      <c r="G90">
        <v>0.45</v>
      </c>
      <c r="H90">
        <f>D90*E90*F90*G90</f>
        <v>116.62245</v>
      </c>
    </row>
    <row r="92" spans="3:8" x14ac:dyDescent="0.25">
      <c r="C92" t="s">
        <v>51</v>
      </c>
    </row>
    <row r="93" spans="3:8" x14ac:dyDescent="0.25">
      <c r="D93" s="28">
        <f>D80</f>
        <v>235.06666666666663</v>
      </c>
      <c r="E93">
        <v>0.3</v>
      </c>
      <c r="F93">
        <v>0.1</v>
      </c>
      <c r="G93">
        <v>0.1</v>
      </c>
      <c r="H93">
        <f>D93*E93*F93*G93</f>
        <v>0.70519999999999994</v>
      </c>
    </row>
    <row r="94" spans="3:8" x14ac:dyDescent="0.25">
      <c r="G94" t="s">
        <v>52</v>
      </c>
      <c r="H94">
        <f>H90-H93</f>
        <v>115.91725</v>
      </c>
    </row>
    <row r="96" spans="3:8" x14ac:dyDescent="0.25">
      <c r="C96" s="19" t="s">
        <v>53</v>
      </c>
      <c r="D96" s="28">
        <f>D80</f>
        <v>235.06666666666663</v>
      </c>
      <c r="E96">
        <v>0.45</v>
      </c>
      <c r="F96">
        <v>0.45</v>
      </c>
      <c r="G96">
        <v>0.45</v>
      </c>
      <c r="H96">
        <f>D96*E96*F96*G96</f>
        <v>21.420449999999995</v>
      </c>
    </row>
    <row r="97" spans="3:8" x14ac:dyDescent="0.25">
      <c r="D97" s="28">
        <f>D80</f>
        <v>235.06666666666663</v>
      </c>
      <c r="E97">
        <v>0.3</v>
      </c>
      <c r="F97">
        <v>0.1</v>
      </c>
      <c r="G97">
        <v>0.1</v>
      </c>
      <c r="H97">
        <f>D97*E97*F97*G97</f>
        <v>0.70519999999999994</v>
      </c>
    </row>
    <row r="98" spans="3:8" x14ac:dyDescent="0.25">
      <c r="G98" t="s">
        <v>52</v>
      </c>
      <c r="H98">
        <f>H96-H97</f>
        <v>20.715249999999994</v>
      </c>
    </row>
    <row r="100" spans="3:8" x14ac:dyDescent="0.25">
      <c r="C100" t="s">
        <v>54</v>
      </c>
      <c r="D100" s="28">
        <f>D80</f>
        <v>235.06666666666663</v>
      </c>
      <c r="E100">
        <v>0.45</v>
      </c>
      <c r="F100">
        <f>0.45*4</f>
        <v>1.8</v>
      </c>
      <c r="G100">
        <v>1</v>
      </c>
      <c r="H100">
        <f>D100*E100*F100*G100</f>
        <v>190.40399999999997</v>
      </c>
    </row>
    <row r="103" spans="3:8" ht="30" x14ac:dyDescent="0.25">
      <c r="C103" s="27" t="s">
        <v>55</v>
      </c>
      <c r="D103" t="s">
        <v>56</v>
      </c>
      <c r="E103">
        <v>5</v>
      </c>
      <c r="F103">
        <v>500</v>
      </c>
      <c r="G103">
        <v>1</v>
      </c>
      <c r="H103">
        <f>E103*F103*G103</f>
        <v>2500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22350F-7B52-4523-8415-9CBD3BBD3414}">
  <sheetPr>
    <pageSetUpPr fitToPage="1"/>
  </sheetPr>
  <dimension ref="A1:K23"/>
  <sheetViews>
    <sheetView tabSelected="1" zoomScale="85" zoomScaleNormal="85" workbookViewId="0">
      <pane ySplit="4" topLeftCell="A5" activePane="bottomLeft" state="frozen"/>
      <selection pane="bottomLeft" activeCell="I18" sqref="I18"/>
    </sheetView>
  </sheetViews>
  <sheetFormatPr defaultRowHeight="15" x14ac:dyDescent="0.25"/>
  <cols>
    <col min="1" max="1" width="9.28515625" bestFit="1" customWidth="1"/>
    <col min="2" max="2" width="12.28515625" bestFit="1" customWidth="1"/>
    <col min="3" max="3" width="65" customWidth="1"/>
    <col min="5" max="5" width="10.7109375" bestFit="1" customWidth="1"/>
    <col min="6" max="6" width="12.5703125" bestFit="1" customWidth="1"/>
    <col min="7" max="7" width="19.140625" customWidth="1"/>
    <col min="8" max="8" width="20.140625" customWidth="1"/>
    <col min="9" max="9" width="17" customWidth="1"/>
    <col min="10" max="10" width="19.85546875" customWidth="1"/>
    <col min="11" max="11" width="14.28515625" customWidth="1"/>
  </cols>
  <sheetData>
    <row r="1" spans="1:11" ht="18.75" x14ac:dyDescent="0.3">
      <c r="C1" s="46" t="s">
        <v>115</v>
      </c>
      <c r="D1" s="46"/>
      <c r="E1" s="46"/>
      <c r="F1" s="46"/>
    </row>
    <row r="2" spans="1:11" ht="30" customHeight="1" x14ac:dyDescent="0.25">
      <c r="A2" s="44" t="s">
        <v>108</v>
      </c>
      <c r="B2" s="44"/>
      <c r="C2" s="44"/>
      <c r="D2" s="44"/>
      <c r="E2" s="44"/>
      <c r="F2" s="44"/>
      <c r="G2" s="44"/>
    </row>
    <row r="3" spans="1:11" ht="22.5" customHeight="1" x14ac:dyDescent="0.25">
      <c r="A3" s="45"/>
      <c r="B3" s="45"/>
      <c r="C3" s="45"/>
      <c r="D3" s="45"/>
      <c r="E3" s="45"/>
      <c r="F3" s="45"/>
      <c r="G3" s="45"/>
    </row>
    <row r="4" spans="1:11" ht="27" customHeight="1" x14ac:dyDescent="0.25">
      <c r="A4" s="30" t="s">
        <v>15</v>
      </c>
      <c r="B4" s="30" t="s">
        <v>101</v>
      </c>
      <c r="C4" s="30" t="s">
        <v>16</v>
      </c>
      <c r="D4" s="30" t="s">
        <v>2</v>
      </c>
      <c r="E4" s="30" t="s">
        <v>18</v>
      </c>
      <c r="F4" s="30" t="s">
        <v>19</v>
      </c>
      <c r="G4" s="30" t="s">
        <v>20</v>
      </c>
      <c r="H4" s="15"/>
      <c r="I4" s="15"/>
      <c r="J4" s="15"/>
      <c r="K4" s="15"/>
    </row>
    <row r="5" spans="1:11" ht="78.75" x14ac:dyDescent="0.25">
      <c r="A5" s="35">
        <v>1</v>
      </c>
      <c r="B5" s="31" t="s">
        <v>42</v>
      </c>
      <c r="C5" s="32" t="s">
        <v>43</v>
      </c>
      <c r="D5" s="33" t="s">
        <v>25</v>
      </c>
      <c r="E5" s="34">
        <v>510</v>
      </c>
      <c r="F5" s="47" t="s">
        <v>116</v>
      </c>
      <c r="G5" s="48"/>
      <c r="H5" s="15"/>
      <c r="I5" s="15"/>
      <c r="J5" s="15"/>
      <c r="K5" s="15"/>
    </row>
    <row r="6" spans="1:11" ht="63" x14ac:dyDescent="0.25">
      <c r="A6" s="35">
        <v>2</v>
      </c>
      <c r="B6" s="35">
        <v>2.25</v>
      </c>
      <c r="C6" s="36" t="s">
        <v>44</v>
      </c>
      <c r="D6" s="35" t="s">
        <v>25</v>
      </c>
      <c r="E6" s="37">
        <v>550</v>
      </c>
      <c r="F6" s="49"/>
      <c r="G6" s="50"/>
      <c r="H6" s="15"/>
      <c r="I6" s="15"/>
      <c r="J6" s="15"/>
      <c r="K6" s="15"/>
    </row>
    <row r="7" spans="1:11" ht="78.75" x14ac:dyDescent="0.25">
      <c r="A7" s="35">
        <v>3</v>
      </c>
      <c r="B7" s="35" t="s">
        <v>22</v>
      </c>
      <c r="C7" s="36" t="s">
        <v>103</v>
      </c>
      <c r="D7" s="35" t="s">
        <v>25</v>
      </c>
      <c r="E7" s="37">
        <v>260</v>
      </c>
      <c r="F7" s="49"/>
      <c r="G7" s="50"/>
      <c r="H7" s="16"/>
      <c r="I7" s="16"/>
      <c r="J7" s="16"/>
      <c r="K7" s="16"/>
    </row>
    <row r="8" spans="1:11" ht="78.75" x14ac:dyDescent="0.25">
      <c r="A8" s="35">
        <v>4</v>
      </c>
      <c r="B8" s="35" t="s">
        <v>21</v>
      </c>
      <c r="C8" s="36" t="s">
        <v>104</v>
      </c>
      <c r="D8" s="35" t="s">
        <v>25</v>
      </c>
      <c r="E8" s="37">
        <v>195</v>
      </c>
      <c r="F8" s="49"/>
      <c r="G8" s="50"/>
      <c r="H8" s="16"/>
      <c r="I8" s="16"/>
      <c r="J8" s="16"/>
      <c r="K8" s="16"/>
    </row>
    <row r="9" spans="1:11" ht="47.25" x14ac:dyDescent="0.25">
      <c r="A9" s="35">
        <v>5</v>
      </c>
      <c r="B9" s="35" t="s">
        <v>35</v>
      </c>
      <c r="C9" s="38" t="s">
        <v>36</v>
      </c>
      <c r="D9" s="35" t="s">
        <v>25</v>
      </c>
      <c r="E9" s="37">
        <v>21</v>
      </c>
      <c r="F9" s="49"/>
      <c r="G9" s="50"/>
      <c r="H9" s="16"/>
      <c r="I9" s="16"/>
      <c r="J9" s="16"/>
      <c r="K9" s="16"/>
    </row>
    <row r="10" spans="1:11" ht="47.25" x14ac:dyDescent="0.25">
      <c r="A10" s="35">
        <v>6</v>
      </c>
      <c r="B10" s="35" t="s">
        <v>102</v>
      </c>
      <c r="C10" s="36" t="s">
        <v>28</v>
      </c>
      <c r="D10" s="35" t="s">
        <v>24</v>
      </c>
      <c r="E10" s="35">
        <v>600</v>
      </c>
      <c r="F10" s="49"/>
      <c r="G10" s="50"/>
      <c r="H10" s="16"/>
      <c r="I10" s="16"/>
      <c r="J10" s="16"/>
      <c r="K10" s="16"/>
    </row>
    <row r="11" spans="1:11" ht="78.75" x14ac:dyDescent="0.25">
      <c r="A11" s="35">
        <v>7</v>
      </c>
      <c r="B11" s="35" t="s">
        <v>113</v>
      </c>
      <c r="C11" s="36" t="s">
        <v>114</v>
      </c>
      <c r="D11" s="35" t="s">
        <v>62</v>
      </c>
      <c r="E11" s="35">
        <f>'Estimate as per standard drg'!H103</f>
        <v>2500</v>
      </c>
      <c r="F11" s="49"/>
      <c r="G11" s="50"/>
      <c r="H11" s="16"/>
      <c r="I11" s="16"/>
      <c r="J11" s="16"/>
      <c r="K11" s="16"/>
    </row>
    <row r="12" spans="1:11" ht="78.75" x14ac:dyDescent="0.25">
      <c r="A12" s="35">
        <v>8</v>
      </c>
      <c r="B12" s="35" t="s">
        <v>37</v>
      </c>
      <c r="C12" s="36" t="s">
        <v>38</v>
      </c>
      <c r="D12" s="35" t="s">
        <v>25</v>
      </c>
      <c r="E12" s="35">
        <v>4.3</v>
      </c>
      <c r="F12" s="49"/>
      <c r="G12" s="50"/>
      <c r="H12" s="16"/>
      <c r="I12" s="16"/>
      <c r="J12" s="16"/>
      <c r="K12" s="16"/>
    </row>
    <row r="13" spans="1:11" ht="157.5" x14ac:dyDescent="0.25">
      <c r="A13" s="35">
        <v>9</v>
      </c>
      <c r="B13" s="35" t="s">
        <v>39</v>
      </c>
      <c r="C13" s="38" t="s">
        <v>105</v>
      </c>
      <c r="D13" s="35" t="s">
        <v>41</v>
      </c>
      <c r="E13" s="35">
        <v>7830</v>
      </c>
      <c r="F13" s="49"/>
      <c r="G13" s="50"/>
      <c r="H13" s="16"/>
      <c r="I13" s="16"/>
      <c r="J13" s="16"/>
      <c r="K13" s="16"/>
    </row>
    <row r="14" spans="1:11" ht="110.25" x14ac:dyDescent="0.25">
      <c r="A14" s="35">
        <v>10</v>
      </c>
      <c r="B14" s="35">
        <v>16.79</v>
      </c>
      <c r="C14" s="38" t="s">
        <v>106</v>
      </c>
      <c r="D14" s="35" t="s">
        <v>25</v>
      </c>
      <c r="E14" s="37">
        <v>497</v>
      </c>
      <c r="F14" s="49"/>
      <c r="G14" s="50"/>
      <c r="H14" s="16"/>
      <c r="I14" s="16"/>
      <c r="J14" s="16"/>
      <c r="K14" s="16"/>
    </row>
    <row r="15" spans="1:11" ht="47.25" x14ac:dyDescent="0.25">
      <c r="A15" s="35">
        <v>11</v>
      </c>
      <c r="B15" s="35" t="s">
        <v>90</v>
      </c>
      <c r="C15" s="38" t="s">
        <v>107</v>
      </c>
      <c r="D15" s="35" t="s">
        <v>25</v>
      </c>
      <c r="E15" s="37">
        <v>173</v>
      </c>
      <c r="F15" s="49"/>
      <c r="G15" s="50"/>
      <c r="H15" s="16"/>
      <c r="I15" s="16"/>
      <c r="J15" s="16"/>
      <c r="K15" s="16"/>
    </row>
    <row r="16" spans="1:11" ht="15.75" x14ac:dyDescent="0.25">
      <c r="A16" s="35">
        <v>12</v>
      </c>
      <c r="B16" s="35" t="s">
        <v>93</v>
      </c>
      <c r="C16" s="38" t="s">
        <v>110</v>
      </c>
      <c r="D16" s="35" t="s">
        <v>24</v>
      </c>
      <c r="E16" s="35">
        <v>160</v>
      </c>
      <c r="F16" s="49"/>
      <c r="G16" s="50"/>
      <c r="H16" s="16"/>
      <c r="I16" s="16"/>
      <c r="J16" s="16"/>
      <c r="K16" s="16"/>
    </row>
    <row r="17" spans="1:11" ht="49.5" customHeight="1" x14ac:dyDescent="0.25">
      <c r="A17" s="35">
        <v>13</v>
      </c>
      <c r="B17" s="35" t="s">
        <v>112</v>
      </c>
      <c r="C17" s="38" t="s">
        <v>111</v>
      </c>
      <c r="D17" s="35" t="s">
        <v>24</v>
      </c>
      <c r="E17" s="35">
        <f>5*4*2*2.75</f>
        <v>110</v>
      </c>
      <c r="F17" s="49"/>
      <c r="G17" s="50"/>
      <c r="H17" s="16"/>
      <c r="I17" s="16"/>
      <c r="J17" s="16"/>
      <c r="K17" s="16"/>
    </row>
    <row r="18" spans="1:11" ht="110.25" x14ac:dyDescent="0.25">
      <c r="A18" s="35">
        <v>14</v>
      </c>
      <c r="B18" s="35" t="s">
        <v>99</v>
      </c>
      <c r="C18" s="38" t="s">
        <v>109</v>
      </c>
      <c r="D18" s="40" t="s">
        <v>98</v>
      </c>
      <c r="E18" s="37">
        <v>6350</v>
      </c>
      <c r="F18" s="51"/>
      <c r="G18" s="52"/>
      <c r="H18" s="16"/>
      <c r="I18" s="16"/>
      <c r="J18" s="16"/>
      <c r="K18" s="16"/>
    </row>
    <row r="19" spans="1:11" ht="20.25" customHeight="1" x14ac:dyDescent="0.25">
      <c r="A19" s="43" t="s">
        <v>117</v>
      </c>
      <c r="B19" s="43"/>
      <c r="C19" s="43"/>
      <c r="D19" s="43"/>
      <c r="E19" s="43"/>
      <c r="F19" s="43"/>
      <c r="G19" s="39"/>
      <c r="I19" s="17"/>
      <c r="K19" s="17"/>
    </row>
    <row r="20" spans="1:11" ht="20.25" customHeight="1" x14ac:dyDescent="0.25">
      <c r="A20" s="43" t="s">
        <v>118</v>
      </c>
      <c r="B20" s="43"/>
      <c r="C20" s="43"/>
      <c r="D20" s="43"/>
      <c r="E20" s="43"/>
      <c r="F20" s="43"/>
      <c r="G20" s="39"/>
    </row>
    <row r="21" spans="1:11" x14ac:dyDescent="0.25">
      <c r="C21" s="27"/>
    </row>
    <row r="23" spans="1:11" x14ac:dyDescent="0.25">
      <c r="C23" s="29"/>
      <c r="D23" s="27"/>
    </row>
  </sheetData>
  <sheetProtection algorithmName="SHA-512" hashValue="g4n3j+hkHHioK+e+Hz3L3K0c9CByHpRQdP9uTPWG5IZt6C9OekGLfq0XvLb4N3I/nI7JfHtAIoS2aDek5fgfFA==" saltValue="qQ+8RyPLrr46oed5oVGZIQ==" spinCount="100000" sheet="1" objects="1" scenarios="1"/>
  <mergeCells count="6">
    <mergeCell ref="A19:F19"/>
    <mergeCell ref="A20:F20"/>
    <mergeCell ref="A2:G2"/>
    <mergeCell ref="A3:G3"/>
    <mergeCell ref="C1:F1"/>
    <mergeCell ref="F5:G18"/>
  </mergeCells>
  <printOptions horizontalCentered="1"/>
  <pageMargins left="0.11811023622047245" right="0.11811023622047245" top="0.35433070866141736" bottom="0.74803149606299213" header="0.31496062992125984" footer="0.31496062992125984"/>
  <pageSetup paperSize="9"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Estimate </vt:lpstr>
      <vt:lpstr>BOQ</vt:lpstr>
      <vt:lpstr>Estimate as per standard drg</vt:lpstr>
      <vt:lpstr>BOQ as per standard drw</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RAJKUMAR</dc:creator>
  <cp:lastModifiedBy>Sandeep Singh {संदीप सिंह}</cp:lastModifiedBy>
  <cp:lastPrinted>2024-06-19T03:50:12Z</cp:lastPrinted>
  <dcterms:created xsi:type="dcterms:W3CDTF">2015-06-05T18:17:20Z</dcterms:created>
  <dcterms:modified xsi:type="dcterms:W3CDTF">2024-12-27T06:46:34Z</dcterms:modified>
</cp:coreProperties>
</file>